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4535" windowHeight="9000" firstSheet="4" activeTab="7"/>
  </bookViews>
  <sheets>
    <sheet name="Dielectric Anisotropy" sheetId="3" r:id="rId1"/>
    <sheet name="Rotational Viscosity" sheetId="1" r:id="rId2"/>
    <sheet name="Elastic Constants" sheetId="4" r:id="rId3"/>
    <sheet name="Birefringence" sheetId="5" r:id="rId4"/>
    <sheet name="FoM Data" sheetId="6" r:id="rId5"/>
    <sheet name="Rotational Viscosity Chart" sheetId="7" r:id="rId6"/>
    <sheet name="FoM Chart" sheetId="8" r:id="rId7"/>
    <sheet name="Dielectric Anisotropy Chart" sheetId="10" r:id="rId8"/>
  </sheets>
  <calcPr calcId="125725"/>
</workbook>
</file>

<file path=xl/calcChain.xml><?xml version="1.0" encoding="utf-8"?>
<calcChain xmlns="http://schemas.openxmlformats.org/spreadsheetml/2006/main">
  <c r="D27" i="6"/>
  <c r="D26"/>
  <c r="D25"/>
  <c r="D24"/>
  <c r="D23"/>
  <c r="D22"/>
  <c r="C27"/>
  <c r="C26"/>
  <c r="C25"/>
  <c r="C24"/>
  <c r="C23"/>
  <c r="C22"/>
  <c r="H5" i="3"/>
  <c r="D21" i="6"/>
  <c r="C21"/>
  <c r="H13"/>
  <c r="H14"/>
  <c r="H15"/>
  <c r="H16"/>
  <c r="H17"/>
  <c r="H18"/>
  <c r="H12"/>
  <c r="G13"/>
  <c r="G14"/>
  <c r="G15"/>
  <c r="G16"/>
  <c r="G17"/>
  <c r="G18"/>
  <c r="G12"/>
  <c r="D18"/>
  <c r="D17"/>
  <c r="D16"/>
  <c r="D15"/>
  <c r="D14"/>
  <c r="D13"/>
  <c r="C18"/>
  <c r="C17"/>
  <c r="C16"/>
  <c r="C15"/>
  <c r="C14"/>
  <c r="C13"/>
  <c r="D12"/>
  <c r="C12"/>
  <c r="D9"/>
  <c r="D8"/>
  <c r="D7"/>
  <c r="D6"/>
  <c r="D5"/>
  <c r="D4"/>
  <c r="D3"/>
  <c r="C9"/>
  <c r="C8"/>
  <c r="C7"/>
  <c r="C6"/>
  <c r="C5"/>
  <c r="C4"/>
  <c r="G4"/>
  <c r="H9"/>
  <c r="H8"/>
  <c r="H7"/>
  <c r="H6"/>
  <c r="H5"/>
  <c r="H4"/>
  <c r="G9"/>
  <c r="G8"/>
  <c r="G7"/>
  <c r="G6"/>
  <c r="G5"/>
  <c r="H3"/>
  <c r="G3"/>
  <c r="D2" i="5"/>
  <c r="D5"/>
  <c r="D6"/>
  <c r="D7"/>
  <c r="D8"/>
  <c r="D3"/>
  <c r="D4"/>
  <c r="D9"/>
  <c r="D10"/>
  <c r="D13"/>
  <c r="D14"/>
  <c r="D11"/>
  <c r="D12"/>
  <c r="G16" i="4"/>
  <c r="H16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6"/>
  <c r="H26"/>
  <c r="G27"/>
  <c r="H27"/>
  <c r="G28"/>
  <c r="H28"/>
  <c r="G29"/>
  <c r="H29"/>
  <c r="G30"/>
  <c r="H30"/>
  <c r="G31"/>
  <c r="H31"/>
  <c r="G32"/>
  <c r="H32"/>
  <c r="G33"/>
  <c r="H33"/>
  <c r="G34"/>
  <c r="H34"/>
  <c r="G35"/>
  <c r="H35"/>
  <c r="G36"/>
  <c r="H36"/>
  <c r="G37"/>
  <c r="H37"/>
  <c r="G38"/>
  <c r="H38"/>
  <c r="G39"/>
  <c r="H39"/>
  <c r="G40"/>
  <c r="H40"/>
  <c r="G3"/>
  <c r="H3"/>
  <c r="G4"/>
  <c r="H4"/>
  <c r="G5"/>
  <c r="H5"/>
  <c r="G6"/>
  <c r="H6"/>
  <c r="G7"/>
  <c r="H7"/>
  <c r="G8"/>
  <c r="H8"/>
  <c r="G9"/>
  <c r="H9"/>
  <c r="G10"/>
  <c r="H10"/>
  <c r="G11"/>
  <c r="H11"/>
  <c r="G12"/>
  <c r="H12"/>
  <c r="G13"/>
  <c r="H13"/>
  <c r="G14"/>
  <c r="H14"/>
  <c r="G15"/>
  <c r="H15"/>
  <c r="H2"/>
  <c r="G2"/>
  <c r="G34" i="3"/>
  <c r="G33"/>
  <c r="G32"/>
  <c r="G31"/>
  <c r="G30"/>
  <c r="G29"/>
  <c r="G40"/>
  <c r="G39"/>
  <c r="G38"/>
  <c r="G37"/>
  <c r="G36"/>
  <c r="G35"/>
  <c r="G28"/>
  <c r="G27"/>
  <c r="G26"/>
  <c r="G25"/>
  <c r="G24"/>
  <c r="G23"/>
  <c r="G10"/>
  <c r="G9"/>
  <c r="G8"/>
  <c r="G7"/>
  <c r="G6"/>
  <c r="G5"/>
  <c r="G22"/>
  <c r="G21"/>
  <c r="G20"/>
  <c r="G19"/>
  <c r="G18"/>
  <c r="G17"/>
  <c r="G16"/>
  <c r="G15"/>
  <c r="G14"/>
  <c r="G13"/>
  <c r="G12"/>
  <c r="G11"/>
  <c r="G4"/>
  <c r="G3"/>
  <c r="C3"/>
  <c r="C4" s="1"/>
  <c r="G2"/>
  <c r="D2"/>
  <c r="D3" l="1"/>
  <c r="H3" s="1"/>
  <c r="G3" i="1" s="1"/>
  <c r="H2" i="3"/>
  <c r="G2" i="1" s="1"/>
  <c r="D4" i="3"/>
  <c r="H4" s="1"/>
  <c r="G4" i="1" s="1"/>
  <c r="D11" i="3" l="1"/>
  <c r="H11" s="1"/>
  <c r="G11" i="1" s="1"/>
  <c r="C12" i="3"/>
  <c r="D12" l="1"/>
  <c r="H12" s="1"/>
  <c r="G12" i="1" s="1"/>
  <c r="C13" i="3"/>
  <c r="D13" l="1"/>
  <c r="H13" s="1"/>
  <c r="G13" i="1" s="1"/>
  <c r="C14" i="3"/>
  <c r="D14" l="1"/>
  <c r="H14" s="1"/>
  <c r="G14" i="1" s="1"/>
  <c r="C15" i="3"/>
  <c r="D15" l="1"/>
  <c r="H15" s="1"/>
  <c r="G15" i="1" s="1"/>
  <c r="C16" i="3"/>
  <c r="D16" l="1"/>
  <c r="H16" s="1"/>
  <c r="G16" i="1" s="1"/>
  <c r="C17" i="3"/>
  <c r="D17" l="1"/>
  <c r="H17" s="1"/>
  <c r="G17" i="1" s="1"/>
  <c r="C18" i="3"/>
  <c r="D18" l="1"/>
  <c r="H18" s="1"/>
  <c r="G18" i="1" s="1"/>
  <c r="C19" i="3"/>
  <c r="D19" l="1"/>
  <c r="H19" s="1"/>
  <c r="G19" i="1" s="1"/>
  <c r="C20" i="3"/>
  <c r="D20" l="1"/>
  <c r="H20" s="1"/>
  <c r="G20" i="1" s="1"/>
  <c r="C21" i="3"/>
  <c r="D21" l="1"/>
  <c r="H21" s="1"/>
  <c r="G21" i="1" s="1"/>
  <c r="C22" i="3"/>
  <c r="D22" l="1"/>
  <c r="H22" s="1"/>
  <c r="G22" i="1" s="1"/>
  <c r="D5" i="3" l="1"/>
  <c r="G5" i="1" s="1"/>
  <c r="C6" i="3"/>
  <c r="D6" l="1"/>
  <c r="H6" s="1"/>
  <c r="G6" i="1" s="1"/>
  <c r="C7" i="3"/>
  <c r="D7" l="1"/>
  <c r="H7" s="1"/>
  <c r="G7" i="1" s="1"/>
  <c r="C8" i="3"/>
  <c r="D8" l="1"/>
  <c r="H8" s="1"/>
  <c r="G8" i="1" s="1"/>
  <c r="C9" i="3"/>
  <c r="D9" l="1"/>
  <c r="H9" s="1"/>
  <c r="G9" i="1" s="1"/>
  <c r="C10" i="3"/>
  <c r="D10" l="1"/>
  <c r="H10" s="1"/>
  <c r="G10" i="1" s="1"/>
  <c r="D23" i="3" l="1"/>
  <c r="H23" s="1"/>
  <c r="G23" i="1" s="1"/>
  <c r="C24" i="3"/>
  <c r="D24" l="1"/>
  <c r="H24" s="1"/>
  <c r="G24" i="1" s="1"/>
  <c r="C25" i="3"/>
  <c r="D25" l="1"/>
  <c r="H25" s="1"/>
  <c r="G25" i="1" s="1"/>
  <c r="C26" i="3"/>
  <c r="D26" l="1"/>
  <c r="H26" s="1"/>
  <c r="G26" i="1" s="1"/>
  <c r="C27" i="3"/>
  <c r="D27" l="1"/>
  <c r="H27" s="1"/>
  <c r="G27" i="1" s="1"/>
  <c r="C28" i="3"/>
  <c r="D28" l="1"/>
  <c r="H28" s="1"/>
  <c r="G28" i="1" s="1"/>
  <c r="D35" i="3" l="1"/>
  <c r="H35" s="1"/>
  <c r="G35" i="1" s="1"/>
  <c r="C36" i="3"/>
  <c r="D36" l="1"/>
  <c r="H36" s="1"/>
  <c r="G36" i="1" s="1"/>
  <c r="C37" i="3"/>
  <c r="D37" l="1"/>
  <c r="H37" s="1"/>
  <c r="G37" i="1" s="1"/>
  <c r="C38" i="3"/>
  <c r="D38" l="1"/>
  <c r="H38" s="1"/>
  <c r="G38" i="1" s="1"/>
  <c r="C39" i="3"/>
  <c r="D39" l="1"/>
  <c r="H39" s="1"/>
  <c r="G39" i="1" s="1"/>
  <c r="C40" i="3"/>
  <c r="D40" l="1"/>
  <c r="H40" s="1"/>
  <c r="G40" i="1" s="1"/>
  <c r="D29" i="3" l="1"/>
  <c r="H29" s="1"/>
  <c r="G29" i="1" s="1"/>
  <c r="C30" i="3"/>
  <c r="D30" l="1"/>
  <c r="H30" s="1"/>
  <c r="G30" i="1" s="1"/>
  <c r="C31" i="3"/>
  <c r="D31" l="1"/>
  <c r="H31" s="1"/>
  <c r="G31" i="1" s="1"/>
  <c r="C32" i="3"/>
  <c r="D32" l="1"/>
  <c r="H32" s="1"/>
  <c r="G32" i="1" s="1"/>
  <c r="C33" i="3"/>
  <c r="D33" l="1"/>
  <c r="H33" s="1"/>
  <c r="G33" i="1" s="1"/>
  <c r="C34" i="3"/>
  <c r="D34" l="1"/>
  <c r="H34" s="1"/>
  <c r="G34" i="1" s="1"/>
  <c r="H33" l="1"/>
  <c r="H32"/>
  <c r="H31"/>
  <c r="H30"/>
  <c r="H29"/>
  <c r="H36"/>
  <c r="H37"/>
  <c r="H38"/>
  <c r="H39"/>
  <c r="H40"/>
  <c r="H35"/>
  <c r="H27"/>
  <c r="H26"/>
  <c r="H25"/>
  <c r="H24"/>
  <c r="H23"/>
  <c r="H10"/>
  <c r="H8"/>
  <c r="H6"/>
  <c r="H20"/>
  <c r="H21"/>
  <c r="H19"/>
  <c r="H16"/>
  <c r="H15"/>
  <c r="H12"/>
  <c r="H13"/>
  <c r="H11"/>
  <c r="H3"/>
  <c r="H4"/>
  <c r="H14"/>
  <c r="H17"/>
  <c r="H18"/>
  <c r="H22"/>
  <c r="H5"/>
  <c r="H7"/>
  <c r="H9"/>
  <c r="H28"/>
  <c r="H34"/>
  <c r="H2"/>
  <c r="C3" i="6" l="1"/>
</calcChain>
</file>

<file path=xl/sharedStrings.xml><?xml version="1.0" encoding="utf-8"?>
<sst xmlns="http://schemas.openxmlformats.org/spreadsheetml/2006/main" count="171" uniqueCount="36">
  <si>
    <t>Cell Thickness / µm</t>
  </si>
  <si>
    <t>Material Name</t>
  </si>
  <si>
    <t>Δε</t>
  </si>
  <si>
    <t>Rotational Viscosity / mPa s</t>
  </si>
  <si>
    <t>-</t>
  </si>
  <si>
    <t>cell gap / μm</t>
  </si>
  <si>
    <t>ε parallel</t>
  </si>
  <si>
    <t>ε perpendicular</t>
  </si>
  <si>
    <t>Δε (assumed)</t>
  </si>
  <si>
    <t>Δε (measured)</t>
  </si>
  <si>
    <r>
      <t>Average γ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/ mPa s</t>
    </r>
  </si>
  <si>
    <r>
      <t>K</t>
    </r>
    <r>
      <rPr>
        <vertAlign val="subscript"/>
        <sz val="10"/>
        <rFont val="Arial"/>
        <family val="2"/>
      </rPr>
      <t xml:space="preserve">11 </t>
    </r>
    <r>
      <rPr>
        <sz val="10"/>
        <rFont val="Arial"/>
        <family val="2"/>
      </rPr>
      <t>/ N</t>
    </r>
  </si>
  <si>
    <r>
      <t>K</t>
    </r>
    <r>
      <rPr>
        <vertAlign val="subscript"/>
        <sz val="10"/>
        <rFont val="Arial"/>
        <family val="2"/>
      </rPr>
      <t>33</t>
    </r>
    <r>
      <rPr>
        <sz val="10"/>
        <rFont val="Arial"/>
        <family val="2"/>
      </rPr>
      <t xml:space="preserve"> / N</t>
    </r>
  </si>
  <si>
    <t>2% 178</t>
  </si>
  <si>
    <t>4% 178</t>
  </si>
  <si>
    <t>2% 179</t>
  </si>
  <si>
    <t>4% 179</t>
  </si>
  <si>
    <t>2% 180</t>
  </si>
  <si>
    <t>4% 180</t>
  </si>
  <si>
    <t>2% 181</t>
  </si>
  <si>
    <t>4% 181</t>
  </si>
  <si>
    <t>2% 182</t>
  </si>
  <si>
    <t>4% 182</t>
  </si>
  <si>
    <t>2% 183</t>
  </si>
  <si>
    <t>4% 183</t>
  </si>
  <si>
    <r>
      <t>K</t>
    </r>
    <r>
      <rPr>
        <b/>
        <vertAlign val="subscript"/>
        <sz val="10"/>
        <rFont val="Arial"/>
        <family val="2"/>
      </rPr>
      <t>33</t>
    </r>
    <r>
      <rPr>
        <b/>
        <sz val="10"/>
        <rFont val="Arial"/>
        <family val="2"/>
      </rPr>
      <t xml:space="preserve"> / N</t>
    </r>
  </si>
  <si>
    <r>
      <t>(K</t>
    </r>
    <r>
      <rPr>
        <vertAlign val="subscript"/>
        <sz val="10"/>
        <rFont val="Arial"/>
        <family val="2"/>
      </rPr>
      <t>11</t>
    </r>
    <r>
      <rPr>
        <sz val="10"/>
        <rFont val="Arial"/>
        <family val="2"/>
      </rPr>
      <t>-K</t>
    </r>
    <r>
      <rPr>
        <vertAlign val="subscript"/>
        <sz val="10"/>
        <rFont val="Arial"/>
        <family val="2"/>
      </rPr>
      <t>33</t>
    </r>
    <r>
      <rPr>
        <sz val="10"/>
        <rFont val="Arial"/>
        <family val="2"/>
      </rPr>
      <t>)/K</t>
    </r>
    <r>
      <rPr>
        <vertAlign val="subscript"/>
        <sz val="10"/>
        <rFont val="Arial"/>
        <family val="2"/>
      </rPr>
      <t>11</t>
    </r>
  </si>
  <si>
    <r>
      <t>K</t>
    </r>
    <r>
      <rPr>
        <vertAlign val="subscript"/>
        <sz val="10"/>
        <rFont val="Arial"/>
        <family val="2"/>
      </rPr>
      <t>33</t>
    </r>
    <r>
      <rPr>
        <sz val="10"/>
        <rFont val="Arial"/>
        <family val="2"/>
      </rPr>
      <t>/K</t>
    </r>
    <r>
      <rPr>
        <vertAlign val="subscript"/>
        <sz val="10"/>
        <rFont val="Arial"/>
        <family val="2"/>
      </rPr>
      <t>11</t>
    </r>
  </si>
  <si>
    <t>Capacitance of 20VA cell / F</t>
  </si>
  <si>
    <t>Capacitance of 30AP cell / F</t>
  </si>
  <si>
    <t>MJ017252</t>
  </si>
  <si>
    <t>Extraordinary Refractive Index</t>
  </si>
  <si>
    <t>Ordinary Refractive Index</t>
  </si>
  <si>
    <t>Birefringence</t>
  </si>
  <si>
    <r>
      <t>γ</t>
    </r>
    <r>
      <rPr>
        <b/>
        <vertAlign val="sub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/ mPa s</t>
    </r>
  </si>
  <si>
    <r>
      <t>FoM / 10</t>
    </r>
    <r>
      <rPr>
        <b/>
        <vertAlign val="superscript"/>
        <sz val="10"/>
        <rFont val="Arial"/>
        <family val="2"/>
      </rPr>
      <t>-12</t>
    </r>
    <r>
      <rPr>
        <b/>
        <sz val="10"/>
        <rFont val="Arial"/>
        <family val="2"/>
      </rPr>
      <t xml:space="preserve"> 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s</t>
    </r>
    <r>
      <rPr>
        <b/>
        <vertAlign val="superscript"/>
        <sz val="10"/>
        <rFont val="Arial"/>
        <family val="2"/>
      </rPr>
      <t>-1</t>
    </r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</si>
</sst>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0.0"/>
    <numFmt numFmtId="165" formatCode="0.0000E+00"/>
    <numFmt numFmtId="166" formatCode="0.000"/>
    <numFmt numFmtId="167" formatCode="0.000E+00"/>
    <numFmt numFmtId="168" formatCode="0.0000"/>
  </numFmts>
  <fonts count="1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vertAlign val="subscript"/>
      <sz val="10"/>
      <name val="Arial"/>
      <family val="2"/>
    </font>
    <font>
      <b/>
      <vertAlign val="superscript"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3" fillId="0" borderId="0"/>
    <xf numFmtId="9" fontId="8" fillId="0" borderId="0" applyFont="0" applyFill="0" applyBorder="0" applyAlignment="0" applyProtection="0"/>
  </cellStyleXfs>
  <cellXfs count="132">
    <xf numFmtId="0" fontId="0" fillId="0" borderId="0" xfId="0"/>
    <xf numFmtId="165" fontId="3" fillId="0" borderId="4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" fontId="3" fillId="0" borderId="6" xfId="1" applyNumberFormat="1" applyFont="1" applyFill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1" fontId="3" fillId="0" borderId="0" xfId="2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1" fontId="5" fillId="0" borderId="0" xfId="2" applyNumberFormat="1" applyFont="1" applyFill="1" applyBorder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164" fontId="3" fillId="3" borderId="6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164" fontId="3" fillId="3" borderId="7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164" fontId="2" fillId="4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166" fontId="2" fillId="0" borderId="6" xfId="0" applyNumberFormat="1" applyFont="1" applyFill="1" applyBorder="1" applyAlignment="1">
      <alignment horizontal="center"/>
    </xf>
    <xf numFmtId="167" fontId="2" fillId="0" borderId="6" xfId="0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6" fontId="2" fillId="0" borderId="4" xfId="0" applyNumberFormat="1" applyFont="1" applyFill="1" applyBorder="1" applyAlignment="1">
      <alignment horizontal="center"/>
    </xf>
    <xf numFmtId="167" fontId="2" fillId="0" borderId="4" xfId="0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66" fontId="2" fillId="0" borderId="7" xfId="0" applyNumberFormat="1" applyFont="1" applyFill="1" applyBorder="1" applyAlignment="1">
      <alignment horizontal="center"/>
    </xf>
    <xf numFmtId="167" fontId="2" fillId="0" borderId="7" xfId="0" applyNumberFormat="1" applyFont="1" applyFill="1" applyBorder="1" applyAlignment="1">
      <alignment horizontal="center"/>
    </xf>
    <xf numFmtId="2" fontId="2" fillId="0" borderId="7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164" fontId="2" fillId="4" borderId="12" xfId="0" applyNumberFormat="1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2" fontId="3" fillId="0" borderId="6" xfId="2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2" fontId="3" fillId="0" borderId="4" xfId="2" applyNumberFormat="1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2" fontId="3" fillId="0" borderId="12" xfId="2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168" fontId="0" fillId="0" borderId="6" xfId="0" applyNumberFormat="1" applyBorder="1" applyAlignment="1">
      <alignment horizontal="center" wrapText="1"/>
    </xf>
    <xf numFmtId="168" fontId="0" fillId="0" borderId="0" xfId="0" applyNumberFormat="1" applyBorder="1" applyAlignment="1">
      <alignment horizontal="center" wrapText="1"/>
    </xf>
    <xf numFmtId="168" fontId="2" fillId="0" borderId="0" xfId="0" applyNumberFormat="1" applyFont="1" applyBorder="1" applyAlignment="1">
      <alignment horizontal="center" wrapText="1"/>
    </xf>
    <xf numFmtId="168" fontId="0" fillId="0" borderId="4" xfId="0" applyNumberForma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8" fontId="0" fillId="0" borderId="7" xfId="0" applyNumberFormat="1" applyBorder="1" applyAlignment="1">
      <alignment horizontal="center" wrapText="1"/>
    </xf>
    <xf numFmtId="0" fontId="4" fillId="4" borderId="13" xfId="0" applyFont="1" applyFill="1" applyBorder="1" applyAlignment="1">
      <alignment horizontal="center"/>
    </xf>
    <xf numFmtId="9" fontId="4" fillId="4" borderId="14" xfId="3" applyFont="1" applyFill="1" applyBorder="1" applyAlignment="1">
      <alignment horizontal="center"/>
    </xf>
    <xf numFmtId="9" fontId="4" fillId="4" borderId="15" xfId="3" applyFont="1" applyFill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168" fontId="0" fillId="0" borderId="17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1" fontId="0" fillId="0" borderId="19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168" fontId="0" fillId="0" borderId="19" xfId="0" applyNumberFormat="1" applyBorder="1" applyAlignment="1">
      <alignment horizontal="center"/>
    </xf>
    <xf numFmtId="0" fontId="4" fillId="4" borderId="13" xfId="0" applyFont="1" applyFill="1" applyBorder="1" applyAlignment="1">
      <alignment horizontal="center" vertical="center"/>
    </xf>
    <xf numFmtId="9" fontId="4" fillId="4" borderId="14" xfId="0" applyNumberFormat="1" applyFont="1" applyFill="1" applyBorder="1" applyAlignment="1">
      <alignment horizontal="center" vertical="center"/>
    </xf>
    <xf numFmtId="9" fontId="4" fillId="4" borderId="15" xfId="0" applyNumberFormat="1" applyFont="1" applyFill="1" applyBorder="1" applyAlignment="1">
      <alignment horizontal="center" vertical="center"/>
    </xf>
    <xf numFmtId="11" fontId="0" fillId="0" borderId="6" xfId="0" applyNumberFormat="1" applyBorder="1" applyAlignment="1">
      <alignment horizontal="center"/>
    </xf>
    <xf numFmtId="11" fontId="0" fillId="0" borderId="17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11" fontId="0" fillId="0" borderId="19" xfId="0" applyNumberFormat="1" applyBorder="1" applyAlignment="1">
      <alignment horizontal="center"/>
    </xf>
    <xf numFmtId="11" fontId="0" fillId="0" borderId="20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2" fillId="0" borderId="16" xfId="0" applyFont="1" applyBorder="1" applyAlignment="1">
      <alignment horizontal="center" wrapText="1"/>
    </xf>
    <xf numFmtId="168" fontId="0" fillId="0" borderId="21" xfId="0" applyNumberFormat="1" applyBorder="1" applyAlignment="1">
      <alignment horizontal="center"/>
    </xf>
    <xf numFmtId="168" fontId="0" fillId="0" borderId="22" xfId="0" applyNumberForma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  <xf numFmtId="1" fontId="3" fillId="0" borderId="7" xfId="1" applyNumberFormat="1" applyFont="1" applyFill="1" applyBorder="1" applyAlignment="1">
      <alignment horizontal="center" vertical="center"/>
    </xf>
    <xf numFmtId="2" fontId="3" fillId="0" borderId="7" xfId="2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" fontId="3" fillId="0" borderId="4" xfId="1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4" fontId="7" fillId="0" borderId="12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164" fontId="3" fillId="3" borderId="4" xfId="0" applyNumberFormat="1" applyFont="1" applyFill="1" applyBorder="1" applyAlignment="1">
      <alignment horizontal="center"/>
    </xf>
    <xf numFmtId="1" fontId="2" fillId="0" borderId="21" xfId="0" applyNumberFormat="1" applyFont="1" applyBorder="1" applyAlignment="1">
      <alignment horizontal="center"/>
    </xf>
    <xf numFmtId="2" fontId="2" fillId="0" borderId="21" xfId="0" applyNumberFormat="1" applyFon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</cellXfs>
  <cellStyles count="4">
    <cellStyle name="Comma" xfId="1" builtinId="3"/>
    <cellStyle name="Normal" xfId="0" builtinId="0"/>
    <cellStyle name="Normal_capandthickness30umapas 2" xfId="2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3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1"/>
  <c:chart>
    <c:plotArea>
      <c:layout/>
      <c:barChart>
        <c:barDir val="col"/>
        <c:grouping val="clustered"/>
        <c:ser>
          <c:idx val="0"/>
          <c:order val="0"/>
          <c:tx>
            <c:v>2%</c:v>
          </c:tx>
          <c:spPr>
            <a:ln w="12700">
              <a:solidFill>
                <a:schemeClr val="tx1"/>
              </a:solidFill>
            </a:ln>
          </c:spPr>
          <c:cat>
            <c:strRef>
              <c:f>'FoM Data'!$B$3:$B$9</c:f>
              <c:strCache>
                <c:ptCount val="7"/>
                <c:pt idx="0">
                  <c:v>MJ017252</c:v>
                </c:pt>
                <c:pt idx="1">
                  <c:v>178</c:v>
                </c:pt>
                <c:pt idx="2">
                  <c:v>179</c:v>
                </c:pt>
                <c:pt idx="3">
                  <c:v>180</c:v>
                </c:pt>
                <c:pt idx="4">
                  <c:v>181</c:v>
                </c:pt>
                <c:pt idx="5">
                  <c:v>182</c:v>
                </c:pt>
                <c:pt idx="6">
                  <c:v>183</c:v>
                </c:pt>
              </c:strCache>
            </c:strRef>
          </c:cat>
          <c:val>
            <c:numRef>
              <c:f>'FoM Data'!$C$3:$C$9</c:f>
              <c:numCache>
                <c:formatCode>0</c:formatCode>
                <c:ptCount val="7"/>
                <c:pt idx="0">
                  <c:v>195.35</c:v>
                </c:pt>
                <c:pt idx="1">
                  <c:v>181.83888888888887</c:v>
                </c:pt>
                <c:pt idx="2">
                  <c:v>183.88333333333333</c:v>
                </c:pt>
                <c:pt idx="3">
                  <c:v>177.27222222222221</c:v>
                </c:pt>
                <c:pt idx="4">
                  <c:v>185.53333333333333</c:v>
                </c:pt>
                <c:pt idx="5">
                  <c:v>183.25</c:v>
                </c:pt>
                <c:pt idx="6">
                  <c:v>173.86666666666667</c:v>
                </c:pt>
              </c:numCache>
            </c:numRef>
          </c:val>
        </c:ser>
        <c:ser>
          <c:idx val="1"/>
          <c:order val="1"/>
          <c:tx>
            <c:v>4%</c:v>
          </c:tx>
          <c:spPr>
            <a:ln w="12700">
              <a:solidFill>
                <a:prstClr val="black"/>
              </a:solidFill>
            </a:ln>
          </c:spPr>
          <c:cat>
            <c:strRef>
              <c:f>'FoM Data'!$B$3:$B$9</c:f>
              <c:strCache>
                <c:ptCount val="7"/>
                <c:pt idx="0">
                  <c:v>MJ017252</c:v>
                </c:pt>
                <c:pt idx="1">
                  <c:v>178</c:v>
                </c:pt>
                <c:pt idx="2">
                  <c:v>179</c:v>
                </c:pt>
                <c:pt idx="3">
                  <c:v>180</c:v>
                </c:pt>
                <c:pt idx="4">
                  <c:v>181</c:v>
                </c:pt>
                <c:pt idx="5">
                  <c:v>182</c:v>
                </c:pt>
                <c:pt idx="6">
                  <c:v>183</c:v>
                </c:pt>
              </c:strCache>
            </c:strRef>
          </c:cat>
          <c:val>
            <c:numRef>
              <c:f>'FoM Data'!$D$3:$D$9</c:f>
              <c:numCache>
                <c:formatCode>0</c:formatCode>
                <c:ptCount val="7"/>
                <c:pt idx="0">
                  <c:v>195.35</c:v>
                </c:pt>
                <c:pt idx="1">
                  <c:v>172.63333333333335</c:v>
                </c:pt>
                <c:pt idx="2">
                  <c:v>169.03888888888889</c:v>
                </c:pt>
                <c:pt idx="3">
                  <c:v>174.83333333333334</c:v>
                </c:pt>
                <c:pt idx="4">
                  <c:v>169.15555555555557</c:v>
                </c:pt>
                <c:pt idx="5">
                  <c:v>183.16111111111113</c:v>
                </c:pt>
                <c:pt idx="6">
                  <c:v>171.23333333333335</c:v>
                </c:pt>
              </c:numCache>
            </c:numRef>
          </c:val>
        </c:ser>
        <c:axId val="78446976"/>
        <c:axId val="78448896"/>
      </c:barChart>
      <c:catAx>
        <c:axId val="784469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400" b="0">
                    <a:latin typeface="Arial" pitchFamily="34" charset="0"/>
                    <a:cs typeface="Arial" pitchFamily="34" charset="0"/>
                  </a:rPr>
                  <a:t>Dopant</a:t>
                </a:r>
              </a:p>
            </c:rich>
          </c:tx>
          <c:layout/>
        </c:title>
        <c:tickLblPos val="nextTo"/>
        <c:txPr>
          <a:bodyPr/>
          <a:lstStyle/>
          <a:p>
            <a:pPr>
              <a:defRPr sz="14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78448896"/>
        <c:crosses val="autoZero"/>
        <c:auto val="1"/>
        <c:lblAlgn val="ctr"/>
        <c:lblOffset val="100"/>
      </c:catAx>
      <c:valAx>
        <c:axId val="7844889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>
                    <a:latin typeface="Arial" pitchFamily="34" charset="0"/>
                    <a:cs typeface="Arial" pitchFamily="34" charset="0"/>
                  </a:defRPr>
                </a:pPr>
                <a:r>
                  <a:rPr lang="en-GB" sz="1400" b="0" baseline="0">
                    <a:latin typeface="Arial" pitchFamily="34" charset="0"/>
                    <a:cs typeface="Arial" pitchFamily="34" charset="0"/>
                  </a:rPr>
                  <a:t>Rotational Viscosity / mPa s</a:t>
                </a:r>
                <a:endParaRPr lang="en-GB" sz="1400" b="0" baseline="30000">
                  <a:latin typeface="Arial" pitchFamily="34" charset="0"/>
                  <a:cs typeface="Arial" pitchFamily="34" charset="0"/>
                </a:endParaRPr>
              </a:p>
            </c:rich>
          </c:tx>
          <c:layout/>
        </c:title>
        <c:numFmt formatCode="0" sourceLinked="1"/>
        <c:tickLblPos val="nextTo"/>
        <c:txPr>
          <a:bodyPr/>
          <a:lstStyle/>
          <a:p>
            <a:pPr>
              <a:defRPr sz="14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7844697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sz="1400">
              <a:latin typeface="Arial" pitchFamily="34" charset="0"/>
              <a:cs typeface="Arial" pitchFamily="34" charset="0"/>
            </a:defRPr>
          </a:pPr>
          <a:endParaRPr lang="en-US"/>
        </a:p>
      </c:txPr>
    </c:legend>
    <c:plotVisOnly val="1"/>
  </c:chart>
  <c:spPr>
    <a:ln>
      <a:noFill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1"/>
  <c:chart>
    <c:plotArea>
      <c:layout/>
      <c:barChart>
        <c:barDir val="col"/>
        <c:grouping val="clustered"/>
        <c:ser>
          <c:idx val="0"/>
          <c:order val="0"/>
          <c:tx>
            <c:v>2%</c:v>
          </c:tx>
          <c:spPr>
            <a:ln w="12700">
              <a:solidFill>
                <a:prstClr val="black"/>
              </a:solidFill>
            </a:ln>
          </c:spPr>
          <c:cat>
            <c:strRef>
              <c:f>'FoM Data'!$F$12:$F$18</c:f>
              <c:strCache>
                <c:ptCount val="7"/>
                <c:pt idx="0">
                  <c:v>MJ017252</c:v>
                </c:pt>
                <c:pt idx="1">
                  <c:v>178</c:v>
                </c:pt>
                <c:pt idx="2">
                  <c:v>179</c:v>
                </c:pt>
                <c:pt idx="3">
                  <c:v>180</c:v>
                </c:pt>
                <c:pt idx="4">
                  <c:v>181</c:v>
                </c:pt>
                <c:pt idx="5">
                  <c:v>182</c:v>
                </c:pt>
                <c:pt idx="6">
                  <c:v>183</c:v>
                </c:pt>
              </c:strCache>
            </c:strRef>
          </c:cat>
          <c:val>
            <c:numRef>
              <c:f>'FoM Data'!$G$12:$G$18</c:f>
              <c:numCache>
                <c:formatCode>0.00</c:formatCode>
                <c:ptCount val="7"/>
                <c:pt idx="0">
                  <c:v>1.7600841871103097</c:v>
                </c:pt>
                <c:pt idx="1">
                  <c:v>1.70319052152394</c:v>
                </c:pt>
                <c:pt idx="2">
                  <c:v>1.6465464786505126</c:v>
                </c:pt>
                <c:pt idx="3">
                  <c:v>1.6705714054342011</c:v>
                </c:pt>
                <c:pt idx="4">
                  <c:v>1.6325620757775381</c:v>
                </c:pt>
                <c:pt idx="5">
                  <c:v>1.7306743792632988</c:v>
                </c:pt>
                <c:pt idx="6">
                  <c:v>1.5259750944683097</c:v>
                </c:pt>
              </c:numCache>
            </c:numRef>
          </c:val>
        </c:ser>
        <c:ser>
          <c:idx val="1"/>
          <c:order val="1"/>
          <c:tx>
            <c:v>4%</c:v>
          </c:tx>
          <c:spPr>
            <a:ln w="12700">
              <a:solidFill>
                <a:prstClr val="black"/>
              </a:solidFill>
            </a:ln>
          </c:spPr>
          <c:cat>
            <c:strRef>
              <c:f>'FoM Data'!$F$12:$F$18</c:f>
              <c:strCache>
                <c:ptCount val="7"/>
                <c:pt idx="0">
                  <c:v>MJ017252</c:v>
                </c:pt>
                <c:pt idx="1">
                  <c:v>178</c:v>
                </c:pt>
                <c:pt idx="2">
                  <c:v>179</c:v>
                </c:pt>
                <c:pt idx="3">
                  <c:v>180</c:v>
                </c:pt>
                <c:pt idx="4">
                  <c:v>181</c:v>
                </c:pt>
                <c:pt idx="5">
                  <c:v>182</c:v>
                </c:pt>
                <c:pt idx="6">
                  <c:v>183</c:v>
                </c:pt>
              </c:strCache>
            </c:strRef>
          </c:cat>
          <c:val>
            <c:numRef>
              <c:f>'FoM Data'!$H$12:$H$18</c:f>
              <c:numCache>
                <c:formatCode>0.00</c:formatCode>
                <c:ptCount val="7"/>
                <c:pt idx="0">
                  <c:v>1.7600841871103097</c:v>
                </c:pt>
                <c:pt idx="1">
                  <c:v>1.5094952217939974</c:v>
                </c:pt>
                <c:pt idx="2">
                  <c:v>1.418471476965415</c:v>
                </c:pt>
                <c:pt idx="3">
                  <c:v>1.4612809998940801</c:v>
                </c:pt>
                <c:pt idx="4">
                  <c:v>1.4686874473857003</c:v>
                </c:pt>
                <c:pt idx="5">
                  <c:v>1.4252174563232054</c:v>
                </c:pt>
                <c:pt idx="6">
                  <c:v>1.4056250857067494</c:v>
                </c:pt>
              </c:numCache>
            </c:numRef>
          </c:val>
        </c:ser>
        <c:axId val="78494720"/>
        <c:axId val="78500992"/>
      </c:barChart>
      <c:catAx>
        <c:axId val="784947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400" b="0">
                    <a:latin typeface="Arial" pitchFamily="34" charset="0"/>
                    <a:cs typeface="Arial" pitchFamily="34" charset="0"/>
                  </a:rPr>
                  <a:t>Dopant</a:t>
                </a:r>
                <a:endParaRPr lang="en-GB" b="0">
                  <a:latin typeface="Arial" pitchFamily="34" charset="0"/>
                  <a:cs typeface="Arial" pitchFamily="34" charset="0"/>
                </a:endParaRPr>
              </a:p>
            </c:rich>
          </c:tx>
          <c:layout/>
        </c:title>
        <c:tickLblPos val="nextTo"/>
        <c:txPr>
          <a:bodyPr/>
          <a:lstStyle/>
          <a:p>
            <a:pPr>
              <a:defRPr sz="14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78500992"/>
        <c:crosses val="autoZero"/>
        <c:auto val="1"/>
        <c:lblAlgn val="ctr"/>
        <c:lblOffset val="100"/>
      </c:catAx>
      <c:valAx>
        <c:axId val="7850099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>
                    <a:latin typeface="Arial" pitchFamily="34" charset="0"/>
                    <a:cs typeface="Arial" pitchFamily="34" charset="0"/>
                  </a:defRPr>
                </a:pPr>
                <a:r>
                  <a:rPr lang="en-GB" sz="1400" b="0">
                    <a:latin typeface="Arial" pitchFamily="34" charset="0"/>
                    <a:cs typeface="Arial" pitchFamily="34" charset="0"/>
                  </a:rPr>
                  <a:t>Figure</a:t>
                </a:r>
                <a:r>
                  <a:rPr lang="en-GB" sz="1400" b="0" baseline="0">
                    <a:latin typeface="Arial" pitchFamily="34" charset="0"/>
                    <a:cs typeface="Arial" pitchFamily="34" charset="0"/>
                  </a:rPr>
                  <a:t> of Merit / 10</a:t>
                </a:r>
                <a:r>
                  <a:rPr lang="en-GB" sz="1400" b="0" baseline="30000">
                    <a:latin typeface="Arial" pitchFamily="34" charset="0"/>
                    <a:cs typeface="Arial" pitchFamily="34" charset="0"/>
                  </a:rPr>
                  <a:t>-12</a:t>
                </a:r>
                <a:r>
                  <a:rPr lang="en-GB" sz="1400" b="0" baseline="0">
                    <a:latin typeface="Arial" pitchFamily="34" charset="0"/>
                    <a:cs typeface="Arial" pitchFamily="34" charset="0"/>
                  </a:rPr>
                  <a:t> m</a:t>
                </a:r>
                <a:r>
                  <a:rPr lang="en-GB" sz="1400" b="0" baseline="30000">
                    <a:latin typeface="Arial" pitchFamily="34" charset="0"/>
                    <a:cs typeface="Arial" pitchFamily="34" charset="0"/>
                  </a:rPr>
                  <a:t>2 </a:t>
                </a:r>
                <a:r>
                  <a:rPr lang="en-GB" sz="1400" b="0" baseline="0">
                    <a:latin typeface="Arial" pitchFamily="34" charset="0"/>
                    <a:cs typeface="Arial" pitchFamily="34" charset="0"/>
                  </a:rPr>
                  <a:t>s</a:t>
                </a:r>
                <a:r>
                  <a:rPr lang="en-GB" sz="1400" b="0" baseline="30000">
                    <a:latin typeface="Arial" pitchFamily="34" charset="0"/>
                    <a:cs typeface="Arial" pitchFamily="34" charset="0"/>
                  </a:rPr>
                  <a:t>-1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sz="14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78494720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sz="1400">
              <a:latin typeface="Arial" pitchFamily="34" charset="0"/>
              <a:cs typeface="Arial" pitchFamily="34" charset="0"/>
            </a:defRPr>
          </a:pPr>
          <a:endParaRPr lang="en-US"/>
        </a:p>
      </c:txPr>
    </c:legend>
    <c:plotVisOnly val="1"/>
  </c:chart>
  <c:spPr>
    <a:ln>
      <a:noFill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1"/>
  <c:chart>
    <c:title>
      <c:tx>
        <c:rich>
          <a:bodyPr/>
          <a:lstStyle/>
          <a:p>
            <a:pPr>
              <a:defRPr/>
            </a:pPr>
            <a:r>
              <a:rPr lang="en-GB" sz="1400" b="0">
                <a:latin typeface="Arial" pitchFamily="34" charset="0"/>
                <a:cs typeface="Arial" pitchFamily="34" charset="0"/>
              </a:rPr>
              <a:t>Dopant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2%</c:v>
          </c:tx>
          <c:spPr>
            <a:ln w="12700">
              <a:solidFill>
                <a:schemeClr val="tx1"/>
              </a:solidFill>
            </a:ln>
          </c:spPr>
          <c:cat>
            <c:strRef>
              <c:f>'FoM Data'!$B$21:$B$27</c:f>
              <c:strCache>
                <c:ptCount val="7"/>
                <c:pt idx="0">
                  <c:v>MJ017252</c:v>
                </c:pt>
                <c:pt idx="1">
                  <c:v>178</c:v>
                </c:pt>
                <c:pt idx="2">
                  <c:v>179</c:v>
                </c:pt>
                <c:pt idx="3">
                  <c:v>180</c:v>
                </c:pt>
                <c:pt idx="4">
                  <c:v>181</c:v>
                </c:pt>
                <c:pt idx="5">
                  <c:v>182</c:v>
                </c:pt>
                <c:pt idx="6">
                  <c:v>183</c:v>
                </c:pt>
              </c:strCache>
            </c:strRef>
          </c:cat>
          <c:val>
            <c:numRef>
              <c:f>'FoM Data'!$C$21:$C$27</c:f>
              <c:numCache>
                <c:formatCode>0.00</c:formatCode>
                <c:ptCount val="7"/>
                <c:pt idx="0">
                  <c:v>-3.2480611399744013</c:v>
                </c:pt>
                <c:pt idx="1">
                  <c:v>-3.3876967095851214</c:v>
                </c:pt>
                <c:pt idx="2">
                  <c:v>-3.273134553120999</c:v>
                </c:pt>
                <c:pt idx="3">
                  <c:v>-3.168492583389805</c:v>
                </c:pt>
                <c:pt idx="4">
                  <c:v>-3.3005797756193052</c:v>
                </c:pt>
                <c:pt idx="5">
                  <c:v>-3.0467208794518483</c:v>
                </c:pt>
                <c:pt idx="6">
                  <c:v>-3.0591446427226869</c:v>
                </c:pt>
              </c:numCache>
            </c:numRef>
          </c:val>
        </c:ser>
        <c:ser>
          <c:idx val="1"/>
          <c:order val="1"/>
          <c:tx>
            <c:v>4%</c:v>
          </c:tx>
          <c:spPr>
            <a:ln w="12700">
              <a:solidFill>
                <a:schemeClr val="tx1"/>
              </a:solidFill>
            </a:ln>
          </c:spPr>
          <c:cat>
            <c:strRef>
              <c:f>'FoM Data'!$B$21:$B$27</c:f>
              <c:strCache>
                <c:ptCount val="7"/>
                <c:pt idx="0">
                  <c:v>MJ017252</c:v>
                </c:pt>
                <c:pt idx="1">
                  <c:v>178</c:v>
                </c:pt>
                <c:pt idx="2">
                  <c:v>179</c:v>
                </c:pt>
                <c:pt idx="3">
                  <c:v>180</c:v>
                </c:pt>
                <c:pt idx="4">
                  <c:v>181</c:v>
                </c:pt>
                <c:pt idx="5">
                  <c:v>182</c:v>
                </c:pt>
                <c:pt idx="6">
                  <c:v>183</c:v>
                </c:pt>
              </c:strCache>
            </c:strRef>
          </c:cat>
          <c:val>
            <c:numRef>
              <c:f>'FoM Data'!$D$21:$D$27</c:f>
              <c:numCache>
                <c:formatCode>0.00</c:formatCode>
                <c:ptCount val="7"/>
                <c:pt idx="0">
                  <c:v>-3.2480611399744013</c:v>
                </c:pt>
                <c:pt idx="1">
                  <c:v>-3.1360778555831632</c:v>
                </c:pt>
                <c:pt idx="2">
                  <c:v>-3.1554099841879371</c:v>
                </c:pt>
                <c:pt idx="3">
                  <c:v>-3.1632407198253141</c:v>
                </c:pt>
                <c:pt idx="4">
                  <c:v>-3.2136699043746706</c:v>
                </c:pt>
                <c:pt idx="5">
                  <c:v>-2.909024169866727</c:v>
                </c:pt>
                <c:pt idx="6">
                  <c:v>-2.9286951283788869</c:v>
                </c:pt>
              </c:numCache>
            </c:numRef>
          </c:val>
        </c:ser>
        <c:axId val="66886656"/>
        <c:axId val="67048192"/>
      </c:barChart>
      <c:catAx>
        <c:axId val="66886656"/>
        <c:scaling>
          <c:orientation val="minMax"/>
        </c:scaling>
        <c:axPos val="b"/>
        <c:tickLblPos val="high"/>
        <c:txPr>
          <a:bodyPr/>
          <a:lstStyle/>
          <a:p>
            <a:pPr>
              <a:defRPr sz="14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67048192"/>
        <c:crosses val="autoZero"/>
        <c:auto val="1"/>
        <c:lblAlgn val="ctr"/>
        <c:lblOffset val="100"/>
      </c:catAx>
      <c:valAx>
        <c:axId val="67048192"/>
        <c:scaling>
          <c:orientation val="minMax"/>
          <c:max val="-2.6"/>
          <c:min val="-3.4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 sz="1400" b="0">
                    <a:latin typeface="Arial" pitchFamily="34" charset="0"/>
                    <a:cs typeface="Arial" pitchFamily="34" charset="0"/>
                  </a:rPr>
                  <a:t>Dielectric Anisotropy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sz="14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6688665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sz="1400">
              <a:latin typeface="Arial" pitchFamily="34" charset="0"/>
              <a:cs typeface="Arial" pitchFamily="34" charset="0"/>
            </a:defRPr>
          </a:pPr>
          <a:endParaRPr lang="en-US"/>
        </a:p>
      </c:txPr>
    </c:legend>
    <c:plotVisOnly val="1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7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tabSelected="1" zoomScale="8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034" cy="608724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034" cy="608724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-32845" y="-21896"/>
    <xdr:ext cx="9306034" cy="608724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1"/>
  <sheetViews>
    <sheetView workbookViewId="0">
      <selection activeCell="H5" sqref="H5:H7"/>
    </sheetView>
  </sheetViews>
  <sheetFormatPr defaultColWidth="16.28515625" defaultRowHeight="12.75"/>
  <cols>
    <col min="1" max="16384" width="16.28515625" style="9"/>
  </cols>
  <sheetData>
    <row r="1" spans="1:12" s="59" customFormat="1" ht="25.5" customHeight="1">
      <c r="A1" s="65" t="s">
        <v>1</v>
      </c>
      <c r="B1" s="66" t="s">
        <v>28</v>
      </c>
      <c r="C1" s="67" t="s">
        <v>5</v>
      </c>
      <c r="D1" s="67" t="s">
        <v>7</v>
      </c>
      <c r="E1" s="67" t="s">
        <v>29</v>
      </c>
      <c r="F1" s="66" t="s">
        <v>5</v>
      </c>
      <c r="G1" s="68" t="s">
        <v>6</v>
      </c>
      <c r="H1" s="60" t="s">
        <v>2</v>
      </c>
    </row>
    <row r="2" spans="1:12">
      <c r="A2" s="81" t="s">
        <v>30</v>
      </c>
      <c r="B2" s="123">
        <v>1.5031E-10</v>
      </c>
      <c r="C2" s="5">
        <v>20</v>
      </c>
      <c r="D2" s="73">
        <f t="shared" ref="D2:D40" si="0">(B2/(0.000000000008854*((0.01)^2)/(0.000001*C2)))</f>
        <v>3.3953015586175739</v>
      </c>
      <c r="E2" s="74">
        <v>1.9687000000000004E-10</v>
      </c>
      <c r="F2" s="75">
        <v>30</v>
      </c>
      <c r="G2" s="76">
        <f>(E2/(0.000000000008854*((0.01)^2)/(0.000001*F2)))</f>
        <v>6.6705443867178689</v>
      </c>
      <c r="H2" s="6">
        <f t="shared" ref="H2:H40" si="1">-1*(G2-D2)</f>
        <v>-3.275242828100295</v>
      </c>
      <c r="J2" s="10"/>
      <c r="K2" s="10"/>
      <c r="L2" s="11"/>
    </row>
    <row r="3" spans="1:12">
      <c r="A3" s="81" t="s">
        <v>30</v>
      </c>
      <c r="B3" s="120">
        <v>1.4794999999999999E-10</v>
      </c>
      <c r="C3" s="5">
        <f>C2</f>
        <v>20</v>
      </c>
      <c r="D3" s="73">
        <f t="shared" si="0"/>
        <v>3.3419923198554322</v>
      </c>
      <c r="E3" s="74">
        <v>1.9347000000000003E-10</v>
      </c>
      <c r="F3" s="77">
        <v>30</v>
      </c>
      <c r="G3" s="76">
        <f>(E3/(0.000000000008854*((0.01)^2)/(0.000001*F3)))</f>
        <v>6.5553422182064613</v>
      </c>
      <c r="H3" s="6">
        <f t="shared" si="1"/>
        <v>-3.2133498983510291</v>
      </c>
      <c r="J3" s="10"/>
      <c r="K3" s="10"/>
    </row>
    <row r="4" spans="1:12">
      <c r="A4" s="81" t="s">
        <v>30</v>
      </c>
      <c r="B4" s="120">
        <v>1.4863000000000001E-10</v>
      </c>
      <c r="C4" s="5">
        <f t="shared" ref="C4:C40" si="2">C3</f>
        <v>20</v>
      </c>
      <c r="D4" s="73">
        <f t="shared" si="0"/>
        <v>3.3573526089902872</v>
      </c>
      <c r="E4" s="78">
        <v>1.9517000000000004E-10</v>
      </c>
      <c r="F4" s="77">
        <v>30</v>
      </c>
      <c r="G4" s="76">
        <f t="shared" ref="G4:G40" si="3">(E4/(0.000000000008854*((0.01)^2)/(0.000001*F4)))</f>
        <v>6.6129433024621651</v>
      </c>
      <c r="H4" s="6">
        <f t="shared" si="1"/>
        <v>-3.2555906934718779</v>
      </c>
      <c r="J4" s="10"/>
      <c r="K4" s="10"/>
    </row>
    <row r="5" spans="1:12">
      <c r="A5" s="113" t="s">
        <v>13</v>
      </c>
      <c r="B5" s="3">
        <v>1.4628000000000001E-10</v>
      </c>
      <c r="C5" s="5">
        <v>20</v>
      </c>
      <c r="D5" s="73">
        <f t="shared" ref="D5:D10" si="4">(B5/(0.000000000008854*((0.01)^2)/(0.000001*C5)))</f>
        <v>3.30426925683307</v>
      </c>
      <c r="E5" s="74">
        <v>2.0051000000000001E-10</v>
      </c>
      <c r="F5" s="77">
        <v>30</v>
      </c>
      <c r="G5" s="76">
        <f t="shared" ref="G5:G10" si="5">(E5/(0.000000000008854*((0.01)^2)/(0.000001*F5)))</f>
        <v>6.7938784730065507</v>
      </c>
      <c r="H5" s="6">
        <f t="shared" si="1"/>
        <v>-3.4896092161734806</v>
      </c>
      <c r="J5" s="10"/>
      <c r="K5" s="10"/>
    </row>
    <row r="6" spans="1:12">
      <c r="A6" s="113" t="s">
        <v>13</v>
      </c>
      <c r="B6" s="3">
        <v>1.5188000000000002E-10</v>
      </c>
      <c r="C6" s="5">
        <f>C5</f>
        <v>20</v>
      </c>
      <c r="D6" s="73">
        <f t="shared" si="4"/>
        <v>3.4307657555906941</v>
      </c>
      <c r="E6" s="74">
        <v>2.0073000000000001E-10</v>
      </c>
      <c r="F6" s="77">
        <v>30</v>
      </c>
      <c r="G6" s="76">
        <f t="shared" si="5"/>
        <v>6.8013327309690537</v>
      </c>
      <c r="H6" s="6">
        <f t="shared" si="1"/>
        <v>-3.3705669753783596</v>
      </c>
      <c r="J6" s="10"/>
      <c r="K6" s="10"/>
    </row>
    <row r="7" spans="1:12">
      <c r="A7" s="113" t="s">
        <v>13</v>
      </c>
      <c r="B7" s="3">
        <v>1.5471E-10</v>
      </c>
      <c r="C7" s="5">
        <f>C6</f>
        <v>20</v>
      </c>
      <c r="D7" s="73">
        <f t="shared" si="4"/>
        <v>3.4946916647842783</v>
      </c>
      <c r="E7" s="78">
        <v>2.0062E-10</v>
      </c>
      <c r="F7" s="77">
        <v>30</v>
      </c>
      <c r="G7" s="76">
        <f t="shared" si="5"/>
        <v>6.7976056019878017</v>
      </c>
      <c r="H7" s="6">
        <f t="shared" si="1"/>
        <v>-3.3029139372035234</v>
      </c>
      <c r="J7" s="10"/>
      <c r="K7" s="10"/>
    </row>
    <row r="8" spans="1:12">
      <c r="A8" s="113" t="s">
        <v>14</v>
      </c>
      <c r="B8" s="3">
        <v>1.6210000000000001E-10</v>
      </c>
      <c r="C8" s="5">
        <f>C7</f>
        <v>20</v>
      </c>
      <c r="D8" s="73">
        <f t="shared" si="4"/>
        <v>3.6616218658233572</v>
      </c>
      <c r="E8" s="74">
        <v>1.9845999999999998E-10</v>
      </c>
      <c r="F8" s="77">
        <v>30</v>
      </c>
      <c r="G8" s="76">
        <f t="shared" si="5"/>
        <v>6.7244183419923189</v>
      </c>
      <c r="H8" s="6">
        <f t="shared" si="1"/>
        <v>-3.0627964761689617</v>
      </c>
      <c r="J8" s="10"/>
      <c r="K8" s="10"/>
    </row>
    <row r="9" spans="1:12">
      <c r="A9" s="113" t="s">
        <v>14</v>
      </c>
      <c r="B9" s="3">
        <v>1.5942999999999999E-10</v>
      </c>
      <c r="C9" s="5">
        <f>C8</f>
        <v>20</v>
      </c>
      <c r="D9" s="73">
        <f t="shared" si="4"/>
        <v>3.6013101423085607</v>
      </c>
      <c r="E9" s="74">
        <v>1.9855E-10</v>
      </c>
      <c r="F9" s="77">
        <v>30</v>
      </c>
      <c r="G9" s="76">
        <f t="shared" si="5"/>
        <v>6.7274678111587978</v>
      </c>
      <c r="H9" s="6">
        <f t="shared" si="1"/>
        <v>-3.126157668850237</v>
      </c>
      <c r="J9" s="10"/>
      <c r="K9" s="10"/>
    </row>
    <row r="10" spans="1:12">
      <c r="A10" s="113" t="s">
        <v>14</v>
      </c>
      <c r="B10" s="3">
        <v>1.5524E-10</v>
      </c>
      <c r="C10" s="5">
        <f>C9</f>
        <v>20</v>
      </c>
      <c r="D10" s="73">
        <f t="shared" si="4"/>
        <v>3.5066636548452679</v>
      </c>
      <c r="E10" s="78">
        <v>1.9850499999999998E-10</v>
      </c>
      <c r="F10" s="77">
        <v>30</v>
      </c>
      <c r="G10" s="76">
        <f t="shared" si="5"/>
        <v>6.7259430765755583</v>
      </c>
      <c r="H10" s="6">
        <f t="shared" si="1"/>
        <v>-3.2192794217302905</v>
      </c>
      <c r="J10" s="10"/>
      <c r="K10" s="10"/>
    </row>
    <row r="11" spans="1:12">
      <c r="A11" s="113" t="s">
        <v>15</v>
      </c>
      <c r="B11" s="3">
        <v>1.4781E-10</v>
      </c>
      <c r="C11" s="5">
        <v>20</v>
      </c>
      <c r="D11" s="73">
        <f t="shared" si="0"/>
        <v>3.3388299073864922</v>
      </c>
      <c r="E11" s="74">
        <v>1.9688E-10</v>
      </c>
      <c r="F11" s="77">
        <v>30</v>
      </c>
      <c r="G11" s="76">
        <f t="shared" si="3"/>
        <v>6.6708832166252536</v>
      </c>
      <c r="H11" s="6">
        <f t="shared" si="1"/>
        <v>-3.3320533092387614</v>
      </c>
      <c r="J11" s="10"/>
      <c r="K11" s="10"/>
      <c r="L11" s="11"/>
    </row>
    <row r="12" spans="1:12">
      <c r="A12" s="113" t="s">
        <v>15</v>
      </c>
      <c r="B12" s="3">
        <v>1.5019999999999998E-10</v>
      </c>
      <c r="C12" s="5">
        <f t="shared" si="2"/>
        <v>20</v>
      </c>
      <c r="D12" s="73">
        <f t="shared" si="0"/>
        <v>3.3928168059634061</v>
      </c>
      <c r="E12" s="74">
        <v>1.9609999999999997E-10</v>
      </c>
      <c r="F12" s="77">
        <v>30</v>
      </c>
      <c r="G12" s="76">
        <f t="shared" si="3"/>
        <v>6.6444544838491062</v>
      </c>
      <c r="H12" s="6">
        <f t="shared" si="1"/>
        <v>-3.2516376778857001</v>
      </c>
      <c r="J12" s="10"/>
      <c r="K12" s="10"/>
    </row>
    <row r="13" spans="1:12">
      <c r="A13" s="113" t="s">
        <v>15</v>
      </c>
      <c r="B13" s="2">
        <v>1.5148999999999999E-10</v>
      </c>
      <c r="C13" s="5">
        <f t="shared" si="2"/>
        <v>20</v>
      </c>
      <c r="D13" s="73">
        <f t="shared" si="0"/>
        <v>3.4219561779986445</v>
      </c>
      <c r="E13" s="78">
        <v>1.9648999999999999E-10</v>
      </c>
      <c r="F13" s="77">
        <v>30</v>
      </c>
      <c r="G13" s="76">
        <f t="shared" si="3"/>
        <v>6.6576688502371804</v>
      </c>
      <c r="H13" s="6">
        <f t="shared" si="1"/>
        <v>-3.2357126722385359</v>
      </c>
      <c r="J13" s="10"/>
      <c r="K13" s="10"/>
    </row>
    <row r="14" spans="1:12" s="12" customFormat="1">
      <c r="A14" s="113" t="s">
        <v>16</v>
      </c>
      <c r="B14" s="3">
        <v>1.5473000000000002E-10</v>
      </c>
      <c r="C14" s="5">
        <f t="shared" si="2"/>
        <v>20</v>
      </c>
      <c r="D14" s="73">
        <f t="shared" si="0"/>
        <v>3.4951434379941273</v>
      </c>
      <c r="E14" s="74">
        <v>1.9538E-10</v>
      </c>
      <c r="F14" s="77">
        <v>30</v>
      </c>
      <c r="G14" s="76">
        <f t="shared" si="3"/>
        <v>6.6200587305172798</v>
      </c>
      <c r="H14" s="6">
        <f t="shared" si="1"/>
        <v>-3.1249152925231525</v>
      </c>
      <c r="J14" s="10"/>
      <c r="K14" s="10"/>
      <c r="L14" s="13"/>
    </row>
    <row r="15" spans="1:12" s="12" customFormat="1">
      <c r="A15" s="113" t="s">
        <v>16</v>
      </c>
      <c r="B15" s="3">
        <v>1.5374E-10</v>
      </c>
      <c r="C15" s="5">
        <f t="shared" si="2"/>
        <v>20</v>
      </c>
      <c r="D15" s="73">
        <f t="shared" si="0"/>
        <v>3.4727806641066188</v>
      </c>
      <c r="E15" s="74">
        <v>1.9566E-10</v>
      </c>
      <c r="F15" s="77">
        <v>30</v>
      </c>
      <c r="G15" s="76">
        <f t="shared" si="3"/>
        <v>6.629545967924102</v>
      </c>
      <c r="H15" s="6">
        <f t="shared" si="1"/>
        <v>-3.1567653038174832</v>
      </c>
      <c r="J15" s="10"/>
      <c r="K15" s="10"/>
    </row>
    <row r="16" spans="1:12" s="12" customFormat="1">
      <c r="A16" s="113" t="s">
        <v>16</v>
      </c>
      <c r="B16" s="3">
        <v>1.5230000000000001E-10</v>
      </c>
      <c r="C16" s="5">
        <f t="shared" si="2"/>
        <v>20</v>
      </c>
      <c r="D16" s="73">
        <f t="shared" si="0"/>
        <v>3.4402529929975154</v>
      </c>
      <c r="E16" s="78">
        <v>1.9551999999999999E-10</v>
      </c>
      <c r="F16" s="77">
        <v>30</v>
      </c>
      <c r="G16" s="76">
        <f t="shared" si="3"/>
        <v>6.6248023492206904</v>
      </c>
      <c r="H16" s="6">
        <f t="shared" si="1"/>
        <v>-3.184549356223175</v>
      </c>
      <c r="J16" s="10"/>
      <c r="K16" s="10"/>
    </row>
    <row r="17" spans="1:12">
      <c r="A17" s="113" t="s">
        <v>17</v>
      </c>
      <c r="B17" s="3">
        <v>1.4482E-10</v>
      </c>
      <c r="C17" s="5">
        <f t="shared" si="2"/>
        <v>20</v>
      </c>
      <c r="D17" s="73">
        <f t="shared" si="0"/>
        <v>3.2712898125141181</v>
      </c>
      <c r="E17" s="74">
        <v>1.9295000000000002E-10</v>
      </c>
      <c r="F17" s="77">
        <v>30</v>
      </c>
      <c r="G17" s="76">
        <f t="shared" si="3"/>
        <v>6.5377230630223631</v>
      </c>
      <c r="H17" s="6">
        <f t="shared" si="1"/>
        <v>-3.266433250508245</v>
      </c>
      <c r="J17" s="10"/>
      <c r="K17" s="10"/>
    </row>
    <row r="18" spans="1:12">
      <c r="A18" s="113" t="s">
        <v>17</v>
      </c>
      <c r="B18" s="3">
        <v>1.5171999999999999E-10</v>
      </c>
      <c r="C18" s="5">
        <f t="shared" si="2"/>
        <v>20</v>
      </c>
      <c r="D18" s="73">
        <f t="shared" si="0"/>
        <v>3.4271515699119042</v>
      </c>
      <c r="E18" s="74">
        <v>1.9228000000000003E-10</v>
      </c>
      <c r="F18" s="77">
        <v>30</v>
      </c>
      <c r="G18" s="76">
        <f t="shared" si="3"/>
        <v>6.5150214592274684</v>
      </c>
      <c r="H18" s="6">
        <f t="shared" si="1"/>
        <v>-3.0878698893155643</v>
      </c>
      <c r="J18" s="10"/>
      <c r="K18" s="10"/>
    </row>
    <row r="19" spans="1:12">
      <c r="A19" s="113" t="s">
        <v>17</v>
      </c>
      <c r="B19" s="3">
        <v>1.4942000000000001E-10</v>
      </c>
      <c r="C19" s="5">
        <f t="shared" si="2"/>
        <v>20</v>
      </c>
      <c r="D19" s="73">
        <f t="shared" si="0"/>
        <v>3.3751976507793091</v>
      </c>
      <c r="E19" s="78">
        <v>1.9261500000000001E-10</v>
      </c>
      <c r="F19" s="77">
        <v>30</v>
      </c>
      <c r="G19" s="76">
        <f t="shared" si="3"/>
        <v>6.5263722611249149</v>
      </c>
      <c r="H19" s="6">
        <f t="shared" si="1"/>
        <v>-3.1511746103456058</v>
      </c>
      <c r="J19"/>
      <c r="K19" s="10"/>
      <c r="L19" s="11"/>
    </row>
    <row r="20" spans="1:12">
      <c r="A20" s="113" t="s">
        <v>18</v>
      </c>
      <c r="B20" s="3">
        <v>1.5191E-10</v>
      </c>
      <c r="C20" s="5">
        <f t="shared" si="2"/>
        <v>20</v>
      </c>
      <c r="D20" s="73">
        <f t="shared" si="0"/>
        <v>3.4314434154054663</v>
      </c>
      <c r="E20" s="74">
        <v>1.9149000000000003E-10</v>
      </c>
      <c r="F20" s="77">
        <v>30</v>
      </c>
      <c r="G20" s="76">
        <f t="shared" si="3"/>
        <v>6.4882538965439354</v>
      </c>
      <c r="H20" s="6">
        <f t="shared" si="1"/>
        <v>-3.0568104811384691</v>
      </c>
      <c r="J20" s="10"/>
      <c r="K20" s="10"/>
    </row>
    <row r="21" spans="1:12">
      <c r="A21" s="113" t="s">
        <v>18</v>
      </c>
      <c r="B21" s="3">
        <v>1.5063000000000003E-10</v>
      </c>
      <c r="C21" s="5">
        <f t="shared" si="2"/>
        <v>20</v>
      </c>
      <c r="D21" s="73">
        <f t="shared" si="0"/>
        <v>3.4025299299751532</v>
      </c>
      <c r="E21" s="74">
        <v>1.9731000000000001E-10</v>
      </c>
      <c r="F21" s="77">
        <v>30</v>
      </c>
      <c r="G21" s="76">
        <f t="shared" si="3"/>
        <v>6.6854529026428731</v>
      </c>
      <c r="H21" s="6">
        <f t="shared" si="1"/>
        <v>-3.2829229726677198</v>
      </c>
      <c r="J21" s="10"/>
      <c r="K21" s="10"/>
    </row>
    <row r="22" spans="1:12">
      <c r="A22" s="113" t="s">
        <v>18</v>
      </c>
      <c r="B22" s="3">
        <v>1.5214999999999999E-10</v>
      </c>
      <c r="C22" s="5">
        <f t="shared" si="2"/>
        <v>20</v>
      </c>
      <c r="D22" s="73">
        <f t="shared" si="0"/>
        <v>3.43686469392365</v>
      </c>
      <c r="E22" s="78">
        <v>1.9440000000000002E-10</v>
      </c>
      <c r="F22" s="77">
        <v>30</v>
      </c>
      <c r="G22" s="76">
        <f t="shared" si="3"/>
        <v>6.5868533995934042</v>
      </c>
      <c r="H22" s="6">
        <f t="shared" si="1"/>
        <v>-3.1499887056697542</v>
      </c>
      <c r="J22" s="10"/>
      <c r="K22" s="10"/>
      <c r="L22" s="11"/>
    </row>
    <row r="23" spans="1:12">
      <c r="A23" s="113" t="s">
        <v>19</v>
      </c>
      <c r="B23" s="3">
        <v>1.5382999999999997E-10</v>
      </c>
      <c r="C23" s="5">
        <v>20</v>
      </c>
      <c r="D23" s="73">
        <f t="shared" si="0"/>
        <v>3.4748136435509367</v>
      </c>
      <c r="E23" s="74">
        <v>2.0053999999999999E-10</v>
      </c>
      <c r="F23" s="77">
        <v>30</v>
      </c>
      <c r="G23" s="76">
        <f t="shared" si="3"/>
        <v>6.7948949627287094</v>
      </c>
      <c r="H23" s="6">
        <f t="shared" si="1"/>
        <v>-3.3200813191777727</v>
      </c>
      <c r="J23" s="10"/>
      <c r="K23" s="10"/>
    </row>
    <row r="24" spans="1:12">
      <c r="A24" s="113" t="s">
        <v>19</v>
      </c>
      <c r="B24" s="3">
        <v>1.4907000000000001E-10</v>
      </c>
      <c r="C24" s="5">
        <f t="shared" si="2"/>
        <v>20</v>
      </c>
      <c r="D24" s="73">
        <f t="shared" si="0"/>
        <v>3.3672916196069576</v>
      </c>
      <c r="E24" s="74">
        <v>1.9649999999999999E-10</v>
      </c>
      <c r="F24" s="77">
        <v>30</v>
      </c>
      <c r="G24" s="76">
        <f t="shared" si="3"/>
        <v>6.6580076801445669</v>
      </c>
      <c r="H24" s="6">
        <f t="shared" si="1"/>
        <v>-3.2907160605376093</v>
      </c>
      <c r="J24" s="10"/>
      <c r="K24" s="10"/>
    </row>
    <row r="25" spans="1:12">
      <c r="A25" s="113" t="s">
        <v>19</v>
      </c>
      <c r="B25" s="3">
        <v>1.5208999999999999E-10</v>
      </c>
      <c r="C25" s="5">
        <f t="shared" si="2"/>
        <v>20</v>
      </c>
      <c r="D25" s="73">
        <f t="shared" si="0"/>
        <v>3.4355093742941043</v>
      </c>
      <c r="E25" s="78">
        <v>1.9852E-10</v>
      </c>
      <c r="F25" s="77">
        <v>30</v>
      </c>
      <c r="G25" s="76">
        <f t="shared" si="3"/>
        <v>6.7264513214366382</v>
      </c>
      <c r="H25" s="6">
        <f t="shared" si="1"/>
        <v>-3.2909419471425339</v>
      </c>
      <c r="J25" s="10"/>
      <c r="K25" s="10"/>
    </row>
    <row r="26" spans="1:12">
      <c r="A26" s="113" t="s">
        <v>20</v>
      </c>
      <c r="B26" s="3">
        <v>1.526E-10</v>
      </c>
      <c r="C26" s="5">
        <f t="shared" si="2"/>
        <v>20</v>
      </c>
      <c r="D26" s="73">
        <f t="shared" si="0"/>
        <v>3.4470295911452449</v>
      </c>
      <c r="E26" s="74">
        <v>1.9640000000000001E-10</v>
      </c>
      <c r="F26" s="77">
        <v>30</v>
      </c>
      <c r="G26" s="76">
        <f t="shared" si="3"/>
        <v>6.6546193810707024</v>
      </c>
      <c r="H26" s="6">
        <f t="shared" si="1"/>
        <v>-3.2075897899254575</v>
      </c>
      <c r="J26" s="10"/>
      <c r="K26" s="10"/>
    </row>
    <row r="27" spans="1:12">
      <c r="A27" s="113" t="s">
        <v>20</v>
      </c>
      <c r="B27" s="3">
        <v>1.4182999999999999E-10</v>
      </c>
      <c r="C27" s="5">
        <f t="shared" si="2"/>
        <v>20</v>
      </c>
      <c r="D27" s="73">
        <f t="shared" si="0"/>
        <v>3.2037497176417435</v>
      </c>
      <c r="E27" s="74">
        <v>1.9399000000000002E-10</v>
      </c>
      <c r="F27" s="77">
        <v>30</v>
      </c>
      <c r="G27" s="76">
        <f t="shared" si="3"/>
        <v>6.5729613733905579</v>
      </c>
      <c r="H27" s="6">
        <f t="shared" si="1"/>
        <v>-3.3692116557488143</v>
      </c>
      <c r="J27" s="10"/>
      <c r="K27" s="10"/>
    </row>
    <row r="28" spans="1:12">
      <c r="A28" s="113" t="s">
        <v>20</v>
      </c>
      <c r="B28" s="3">
        <v>1.5713999999999999E-10</v>
      </c>
      <c r="C28" s="5">
        <f t="shared" si="2"/>
        <v>20</v>
      </c>
      <c r="D28" s="73">
        <f t="shared" si="0"/>
        <v>3.5495821097808897</v>
      </c>
      <c r="E28" s="78">
        <v>1.9519499999999999E-10</v>
      </c>
      <c r="F28" s="77">
        <v>30</v>
      </c>
      <c r="G28" s="76">
        <f t="shared" si="3"/>
        <v>6.6137903772306297</v>
      </c>
      <c r="H28" s="6">
        <f t="shared" si="1"/>
        <v>-3.06420826744974</v>
      </c>
      <c r="J28" s="10"/>
      <c r="K28" s="10"/>
    </row>
    <row r="29" spans="1:12">
      <c r="A29" s="113" t="s">
        <v>21</v>
      </c>
      <c r="B29" s="3">
        <v>1.5205999999999999E-10</v>
      </c>
      <c r="C29" s="5">
        <v>20</v>
      </c>
      <c r="D29" s="73">
        <f t="shared" ref="D29:D34" si="6">(B29/(0.000000000008854*((0.01)^2)/(0.000001*C29)))</f>
        <v>3.4348317144793312</v>
      </c>
      <c r="E29" s="74">
        <v>1.9381E-10</v>
      </c>
      <c r="F29" s="77">
        <v>30</v>
      </c>
      <c r="G29" s="76">
        <f t="shared" ref="G29:G34" si="7">(E29/(0.000000000008854*((0.01)^2)/(0.000001*F29)))</f>
        <v>6.566862435057601</v>
      </c>
      <c r="H29" s="6">
        <f t="shared" si="1"/>
        <v>-3.1320307205782698</v>
      </c>
      <c r="J29" s="10"/>
      <c r="K29" s="10"/>
    </row>
    <row r="30" spans="1:12">
      <c r="A30" s="113" t="s">
        <v>21</v>
      </c>
      <c r="B30" s="3">
        <v>1.5503000000000001E-10</v>
      </c>
      <c r="C30" s="5">
        <f>C29</f>
        <v>20</v>
      </c>
      <c r="D30" s="73">
        <f t="shared" si="6"/>
        <v>3.5019200361418568</v>
      </c>
      <c r="E30" s="74">
        <v>1.9021000000000001E-10</v>
      </c>
      <c r="F30" s="77">
        <v>30</v>
      </c>
      <c r="G30" s="76">
        <f t="shared" si="7"/>
        <v>6.4448836683984636</v>
      </c>
      <c r="H30" s="6">
        <f t="shared" si="1"/>
        <v>-2.9429636322566068</v>
      </c>
      <c r="J30" s="10"/>
      <c r="K30" s="10"/>
    </row>
    <row r="31" spans="1:12">
      <c r="A31" s="113" t="s">
        <v>21</v>
      </c>
      <c r="B31" s="3">
        <v>1.5232E-10</v>
      </c>
      <c r="C31" s="5">
        <f>C30</f>
        <v>20</v>
      </c>
      <c r="D31" s="73">
        <f t="shared" si="6"/>
        <v>3.440704766207364</v>
      </c>
      <c r="E31" s="78">
        <v>1.9201000000000002E-10</v>
      </c>
      <c r="F31" s="77">
        <v>30</v>
      </c>
      <c r="G31" s="76">
        <f t="shared" si="7"/>
        <v>6.5058730517280328</v>
      </c>
      <c r="H31" s="6">
        <f t="shared" si="1"/>
        <v>-3.0651682855206688</v>
      </c>
      <c r="J31" s="10"/>
      <c r="K31" s="10"/>
    </row>
    <row r="32" spans="1:12">
      <c r="A32" s="113" t="s">
        <v>22</v>
      </c>
      <c r="B32" s="3">
        <v>1.5628E-10</v>
      </c>
      <c r="C32" s="5">
        <f>C31</f>
        <v>20</v>
      </c>
      <c r="D32" s="73">
        <f t="shared" si="6"/>
        <v>3.530155861757398</v>
      </c>
      <c r="E32" s="74">
        <v>1.8936000000000001E-10</v>
      </c>
      <c r="F32" s="77">
        <v>30</v>
      </c>
      <c r="G32" s="76">
        <f t="shared" si="7"/>
        <v>6.4160831262706122</v>
      </c>
      <c r="H32" s="6">
        <f t="shared" si="1"/>
        <v>-2.8859272645132141</v>
      </c>
      <c r="J32" s="10"/>
      <c r="K32" s="10"/>
    </row>
    <row r="33" spans="1:11">
      <c r="A33" s="113" t="s">
        <v>22</v>
      </c>
      <c r="B33" s="3">
        <v>1.569E-10</v>
      </c>
      <c r="C33" s="5">
        <f>C32</f>
        <v>20</v>
      </c>
      <c r="D33" s="73">
        <f t="shared" si="6"/>
        <v>3.544160831262706</v>
      </c>
      <c r="E33" s="74">
        <v>1.9123000000000002E-10</v>
      </c>
      <c r="F33" s="77">
        <v>30</v>
      </c>
      <c r="G33" s="76">
        <f t="shared" si="7"/>
        <v>6.4794443189518862</v>
      </c>
      <c r="H33" s="6">
        <f t="shared" si="1"/>
        <v>-2.9352834876891802</v>
      </c>
      <c r="J33" s="10"/>
      <c r="K33" s="10"/>
    </row>
    <row r="34" spans="1:11">
      <c r="A34" s="71" t="s">
        <v>22</v>
      </c>
      <c r="B34" s="1">
        <v>1.5679999999999999E-10</v>
      </c>
      <c r="C34" s="121">
        <f>C33</f>
        <v>20</v>
      </c>
      <c r="D34" s="76">
        <f t="shared" si="6"/>
        <v>3.5419019652134627</v>
      </c>
      <c r="E34" s="74">
        <v>1.9029500000000001E-10</v>
      </c>
      <c r="F34" s="122">
        <v>30</v>
      </c>
      <c r="G34" s="76">
        <f t="shared" si="7"/>
        <v>6.4477637226112492</v>
      </c>
      <c r="H34" s="6">
        <f t="shared" si="1"/>
        <v>-2.9058617573977865</v>
      </c>
      <c r="I34" s="16"/>
      <c r="J34" s="10"/>
      <c r="K34" s="10"/>
    </row>
    <row r="35" spans="1:11">
      <c r="A35" s="113" t="s">
        <v>23</v>
      </c>
      <c r="B35" s="120">
        <v>1.5388999999999997E-10</v>
      </c>
      <c r="C35" s="5">
        <v>20</v>
      </c>
      <c r="D35" s="73">
        <f t="shared" si="0"/>
        <v>3.4761689631804829</v>
      </c>
      <c r="E35" s="74">
        <v>1.9212E-10</v>
      </c>
      <c r="F35" s="77">
        <v>30</v>
      </c>
      <c r="G35" s="76">
        <f t="shared" si="3"/>
        <v>6.5096001807092838</v>
      </c>
      <c r="H35" s="6">
        <f t="shared" si="1"/>
        <v>-3.033431217528801</v>
      </c>
      <c r="J35" s="10"/>
      <c r="K35" s="10"/>
    </row>
    <row r="36" spans="1:11">
      <c r="A36" s="113" t="s">
        <v>23</v>
      </c>
      <c r="B36" s="3">
        <v>1.5807E-10</v>
      </c>
      <c r="C36" s="5">
        <f t="shared" si="2"/>
        <v>20</v>
      </c>
      <c r="D36" s="73">
        <f t="shared" si="0"/>
        <v>3.5705895640388525</v>
      </c>
      <c r="E36" s="74">
        <v>1.9658000000000001E-10</v>
      </c>
      <c r="F36" s="77">
        <v>30</v>
      </c>
      <c r="G36" s="76">
        <f t="shared" si="3"/>
        <v>6.6607183194036592</v>
      </c>
      <c r="H36" s="6">
        <f t="shared" si="1"/>
        <v>-3.0901287553648067</v>
      </c>
      <c r="J36" s="10"/>
      <c r="K36" s="10"/>
    </row>
    <row r="37" spans="1:11">
      <c r="A37" s="113" t="s">
        <v>23</v>
      </c>
      <c r="B37" s="3">
        <v>1.5632999999999999E-10</v>
      </c>
      <c r="C37" s="5">
        <f t="shared" si="2"/>
        <v>20</v>
      </c>
      <c r="D37" s="73">
        <f t="shared" si="0"/>
        <v>3.5312852947820192</v>
      </c>
      <c r="E37" s="78">
        <v>1.9435000000000001E-10</v>
      </c>
      <c r="F37" s="77">
        <v>30</v>
      </c>
      <c r="G37" s="76">
        <f t="shared" si="3"/>
        <v>6.5851592500564715</v>
      </c>
      <c r="H37" s="6">
        <f t="shared" si="1"/>
        <v>-3.0538739552744523</v>
      </c>
      <c r="J37" s="10"/>
      <c r="K37" s="10"/>
    </row>
    <row r="38" spans="1:11">
      <c r="A38" s="113" t="s">
        <v>24</v>
      </c>
      <c r="B38" s="3">
        <v>1.6435999999999999E-10</v>
      </c>
      <c r="C38" s="5">
        <f t="shared" si="2"/>
        <v>20</v>
      </c>
      <c r="D38" s="73">
        <f t="shared" si="0"/>
        <v>3.7126722385362547</v>
      </c>
      <c r="E38" s="74">
        <v>1.9265E-10</v>
      </c>
      <c r="F38" s="77">
        <v>30</v>
      </c>
      <c r="G38" s="76">
        <f t="shared" si="3"/>
        <v>6.5275581658007678</v>
      </c>
      <c r="H38" s="6">
        <f t="shared" si="1"/>
        <v>-2.814885927264513</v>
      </c>
      <c r="J38" s="10"/>
      <c r="K38" s="10"/>
    </row>
    <row r="39" spans="1:11">
      <c r="A39" s="113" t="s">
        <v>24</v>
      </c>
      <c r="B39" s="3">
        <v>1.6120000000000002E-10</v>
      </c>
      <c r="C39" s="5">
        <f t="shared" si="2"/>
        <v>20</v>
      </c>
      <c r="D39" s="73">
        <f t="shared" si="0"/>
        <v>3.6412920713801675</v>
      </c>
      <c r="E39" s="74">
        <v>1.9611000000000001E-10</v>
      </c>
      <c r="F39" s="77">
        <v>30</v>
      </c>
      <c r="G39" s="76">
        <f t="shared" si="3"/>
        <v>6.6447933137564945</v>
      </c>
      <c r="H39" s="6">
        <f t="shared" si="1"/>
        <v>-3.003501242376327</v>
      </c>
      <c r="J39" s="10"/>
      <c r="K39" s="10"/>
    </row>
    <row r="40" spans="1:11">
      <c r="A40" s="114" t="s">
        <v>24</v>
      </c>
      <c r="B40" s="115">
        <v>1.6018999999999999E-10</v>
      </c>
      <c r="C40" s="116">
        <f t="shared" si="2"/>
        <v>20</v>
      </c>
      <c r="D40" s="117">
        <f t="shared" si="0"/>
        <v>3.61847752428281</v>
      </c>
      <c r="E40" s="118">
        <v>1.9437999999999998E-10</v>
      </c>
      <c r="F40" s="119">
        <v>30</v>
      </c>
      <c r="G40" s="79">
        <f t="shared" si="3"/>
        <v>6.5861757397786302</v>
      </c>
      <c r="H40" s="7">
        <f t="shared" si="1"/>
        <v>-2.9676982154958202</v>
      </c>
      <c r="J40" s="10"/>
      <c r="K40" s="10"/>
    </row>
    <row r="71" spans="4:6">
      <c r="D71" s="14"/>
      <c r="E71" s="3"/>
      <c r="F71" s="4"/>
    </row>
    <row r="72" spans="4:6">
      <c r="D72" s="14"/>
      <c r="E72" s="3"/>
      <c r="F72" s="4"/>
    </row>
    <row r="73" spans="4:6">
      <c r="D73" s="14"/>
      <c r="E73" s="3"/>
      <c r="F73" s="4"/>
    </row>
    <row r="74" spans="4:6">
      <c r="D74" s="14"/>
      <c r="E74" s="3"/>
      <c r="F74" s="4"/>
    </row>
    <row r="75" spans="4:6">
      <c r="D75" s="14"/>
      <c r="E75" s="3"/>
      <c r="F75" s="4"/>
    </row>
    <row r="76" spans="4:6">
      <c r="D76" s="14"/>
      <c r="E76" s="3"/>
      <c r="F76" s="4"/>
    </row>
    <row r="77" spans="4:6">
      <c r="E77" s="3"/>
      <c r="F77" s="4"/>
    </row>
    <row r="78" spans="4:6">
      <c r="E78" s="3"/>
      <c r="F78" s="4"/>
    </row>
    <row r="79" spans="4:6">
      <c r="E79" s="3"/>
      <c r="F79" s="4"/>
    </row>
    <row r="80" spans="4:6">
      <c r="E80" s="3"/>
      <c r="F80" s="4"/>
    </row>
    <row r="81" spans="5:6">
      <c r="E81" s="3"/>
      <c r="F81" s="4"/>
    </row>
    <row r="82" spans="5:6">
      <c r="E82" s="3"/>
      <c r="F82" s="4"/>
    </row>
    <row r="83" spans="5:6">
      <c r="E83" s="3"/>
      <c r="F83" s="4"/>
    </row>
    <row r="84" spans="5:6">
      <c r="E84" s="3"/>
      <c r="F84" s="4"/>
    </row>
    <row r="85" spans="5:6">
      <c r="E85" s="3"/>
    </row>
    <row r="86" spans="5:6">
      <c r="E86" s="3"/>
    </row>
    <row r="87" spans="5:6">
      <c r="E87" s="3"/>
    </row>
    <row r="88" spans="5:6">
      <c r="E88" s="3"/>
    </row>
    <row r="89" spans="5:6">
      <c r="E89" s="3"/>
    </row>
    <row r="90" spans="5:6">
      <c r="E90" s="3"/>
    </row>
    <row r="91" spans="5:6">
      <c r="E91" s="3"/>
    </row>
    <row r="92" spans="5:6">
      <c r="E92" s="3"/>
    </row>
    <row r="93" spans="5:6">
      <c r="E93" s="3"/>
    </row>
    <row r="94" spans="5:6">
      <c r="E94" s="3"/>
    </row>
    <row r="95" spans="5:6">
      <c r="E95" s="3"/>
    </row>
    <row r="96" spans="5:6">
      <c r="E96" s="3"/>
    </row>
    <row r="97" spans="5:5">
      <c r="E97" s="3"/>
    </row>
    <row r="98" spans="5:5">
      <c r="E98" s="3"/>
    </row>
    <row r="99" spans="5:5">
      <c r="E99" s="3"/>
    </row>
    <row r="100" spans="5:5">
      <c r="E100" s="3"/>
    </row>
    <row r="101" spans="5:5">
      <c r="E101" s="3"/>
    </row>
    <row r="102" spans="5:5">
      <c r="E102" s="3"/>
    </row>
    <row r="103" spans="5:5">
      <c r="E103" s="3"/>
    </row>
    <row r="104" spans="5:5">
      <c r="E104" s="3"/>
    </row>
    <row r="105" spans="5:5">
      <c r="E105" s="3"/>
    </row>
    <row r="106" spans="5:5">
      <c r="E106" s="3"/>
    </row>
    <row r="107" spans="5:5">
      <c r="E107" s="3"/>
    </row>
    <row r="108" spans="5:5">
      <c r="E108" s="3"/>
    </row>
    <row r="109" spans="5:5">
      <c r="E109" s="3"/>
    </row>
    <row r="110" spans="5:5">
      <c r="E110" s="3"/>
    </row>
    <row r="111" spans="5:5">
      <c r="E111" s="3"/>
    </row>
    <row r="112" spans="5:5">
      <c r="E112" s="3"/>
    </row>
    <row r="113" spans="5:5">
      <c r="E113" s="3"/>
    </row>
    <row r="114" spans="5:5">
      <c r="E114" s="3"/>
    </row>
    <row r="115" spans="5:5">
      <c r="E115" s="3"/>
    </row>
    <row r="116" spans="5:5">
      <c r="E116" s="3"/>
    </row>
    <row r="117" spans="5:5">
      <c r="E117" s="10"/>
    </row>
    <row r="118" spans="5:5">
      <c r="E118" s="10"/>
    </row>
    <row r="119" spans="5:5">
      <c r="E119" s="10"/>
    </row>
    <row r="120" spans="5:5">
      <c r="E120" s="10"/>
    </row>
    <row r="121" spans="5:5">
      <c r="E121" s="10"/>
    </row>
    <row r="122" spans="5:5">
      <c r="E122" s="10"/>
    </row>
    <row r="123" spans="5:5">
      <c r="E123" s="10"/>
    </row>
    <row r="124" spans="5:5">
      <c r="E124" s="10"/>
    </row>
    <row r="125" spans="5:5">
      <c r="E125" s="10"/>
    </row>
    <row r="126" spans="5:5">
      <c r="E126" s="10"/>
    </row>
    <row r="127" spans="5:5">
      <c r="E127" s="10"/>
    </row>
    <row r="128" spans="5:5">
      <c r="E128" s="10"/>
    </row>
    <row r="129" spans="5:5">
      <c r="E129" s="10"/>
    </row>
    <row r="130" spans="5:5">
      <c r="E130" s="10"/>
    </row>
    <row r="131" spans="5:5">
      <c r="E131" s="10"/>
    </row>
    <row r="132" spans="5:5">
      <c r="E132" s="10"/>
    </row>
    <row r="133" spans="5:5">
      <c r="E133" s="10"/>
    </row>
    <row r="134" spans="5:5">
      <c r="E134" s="10"/>
    </row>
    <row r="135" spans="5:5">
      <c r="E135" s="10"/>
    </row>
    <row r="136" spans="5:5">
      <c r="E136" s="10"/>
    </row>
    <row r="137" spans="5:5">
      <c r="E137" s="10"/>
    </row>
    <row r="138" spans="5:5">
      <c r="E138" s="10"/>
    </row>
    <row r="139" spans="5:5">
      <c r="E139" s="10"/>
    </row>
    <row r="140" spans="5:5">
      <c r="E140" s="10"/>
    </row>
    <row r="141" spans="5:5">
      <c r="E141" s="10"/>
    </row>
    <row r="142" spans="5:5">
      <c r="E142" s="10"/>
    </row>
    <row r="143" spans="5:5">
      <c r="E143" s="10"/>
    </row>
    <row r="144" spans="5:5">
      <c r="E144" s="10"/>
    </row>
    <row r="145" spans="5:5">
      <c r="E145" s="10"/>
    </row>
    <row r="146" spans="5:5">
      <c r="E146" s="10"/>
    </row>
    <row r="147" spans="5:5">
      <c r="E147" s="10"/>
    </row>
    <row r="148" spans="5:5">
      <c r="E148" s="10"/>
    </row>
    <row r="149" spans="5:5">
      <c r="E149" s="10"/>
    </row>
    <row r="150" spans="5:5">
      <c r="E150" s="10"/>
    </row>
    <row r="151" spans="5:5">
      <c r="E151" s="10"/>
    </row>
    <row r="152" spans="5:5">
      <c r="E152" s="10"/>
    </row>
    <row r="153" spans="5:5">
      <c r="E153" s="10"/>
    </row>
    <row r="154" spans="5:5">
      <c r="E154" s="10"/>
    </row>
    <row r="155" spans="5:5">
      <c r="E155" s="10"/>
    </row>
    <row r="156" spans="5:5">
      <c r="E156" s="10"/>
    </row>
    <row r="157" spans="5:5">
      <c r="E157" s="10"/>
    </row>
    <row r="158" spans="5:5">
      <c r="E158" s="10"/>
    </row>
    <row r="159" spans="5:5">
      <c r="E159" s="10"/>
    </row>
    <row r="160" spans="5:5">
      <c r="E160" s="10"/>
    </row>
    <row r="161" spans="5:5">
      <c r="E161" s="10"/>
    </row>
    <row r="162" spans="5:5">
      <c r="E162" s="10"/>
    </row>
    <row r="163" spans="5:5">
      <c r="E163" s="10"/>
    </row>
    <row r="164" spans="5:5">
      <c r="E164" s="10"/>
    </row>
    <row r="165" spans="5:5">
      <c r="E165" s="10"/>
    </row>
    <row r="166" spans="5:5">
      <c r="E166" s="10"/>
    </row>
    <row r="167" spans="5:5">
      <c r="E167" s="10"/>
    </row>
    <row r="168" spans="5:5">
      <c r="E168" s="10"/>
    </row>
    <row r="169" spans="5:5">
      <c r="E169" s="10"/>
    </row>
    <row r="170" spans="5:5">
      <c r="E170" s="10"/>
    </row>
    <row r="171" spans="5:5">
      <c r="E171" s="10"/>
    </row>
    <row r="172" spans="5:5">
      <c r="E172" s="10"/>
    </row>
    <row r="173" spans="5:5">
      <c r="E173" s="10"/>
    </row>
    <row r="174" spans="5:5">
      <c r="E174" s="10"/>
    </row>
    <row r="175" spans="5:5">
      <c r="E175" s="10"/>
    </row>
    <row r="176" spans="5:5">
      <c r="E176" s="10"/>
    </row>
    <row r="177" spans="5:5">
      <c r="E177" s="10"/>
    </row>
    <row r="178" spans="5:5">
      <c r="E178" s="10"/>
    </row>
    <row r="179" spans="5:5">
      <c r="E179" s="10"/>
    </row>
    <row r="180" spans="5:5">
      <c r="E180" s="10"/>
    </row>
    <row r="181" spans="5:5">
      <c r="E181" s="10"/>
    </row>
    <row r="182" spans="5:5">
      <c r="E182" s="10"/>
    </row>
    <row r="183" spans="5:5">
      <c r="E183" s="10"/>
    </row>
    <row r="184" spans="5:5">
      <c r="E184" s="10"/>
    </row>
    <row r="185" spans="5:5">
      <c r="E185" s="10"/>
    </row>
    <row r="186" spans="5:5">
      <c r="E186" s="10"/>
    </row>
    <row r="187" spans="5:5">
      <c r="E187" s="10"/>
    </row>
    <row r="188" spans="5:5">
      <c r="E188" s="10"/>
    </row>
    <row r="189" spans="5:5">
      <c r="E189" s="10"/>
    </row>
    <row r="190" spans="5:5">
      <c r="E190" s="10"/>
    </row>
    <row r="191" spans="5:5">
      <c r="E191" s="10"/>
    </row>
    <row r="192" spans="5:5">
      <c r="E192" s="10"/>
    </row>
    <row r="193" spans="5:5">
      <c r="E193" s="10"/>
    </row>
    <row r="194" spans="5:5">
      <c r="E194" s="10"/>
    </row>
    <row r="195" spans="5:5">
      <c r="E195" s="10"/>
    </row>
    <row r="196" spans="5:5">
      <c r="E196" s="10"/>
    </row>
    <row r="197" spans="5:5">
      <c r="E197" s="10"/>
    </row>
    <row r="198" spans="5:5">
      <c r="E198" s="10"/>
    </row>
    <row r="199" spans="5:5">
      <c r="E199" s="10"/>
    </row>
    <row r="200" spans="5:5">
      <c r="E200" s="10"/>
    </row>
    <row r="201" spans="5:5">
      <c r="E201" s="10"/>
    </row>
    <row r="202" spans="5:5">
      <c r="E202" s="10"/>
    </row>
    <row r="203" spans="5:5">
      <c r="E203" s="10"/>
    </row>
    <row r="204" spans="5:5">
      <c r="E204" s="10"/>
    </row>
    <row r="205" spans="5:5">
      <c r="E205" s="10"/>
    </row>
    <row r="206" spans="5:5">
      <c r="E206" s="10"/>
    </row>
    <row r="207" spans="5:5">
      <c r="E207" s="10"/>
    </row>
    <row r="208" spans="5:5">
      <c r="E208" s="10"/>
    </row>
    <row r="209" spans="5:5">
      <c r="E209" s="10"/>
    </row>
    <row r="210" spans="5:5">
      <c r="E210" s="10"/>
    </row>
    <row r="211" spans="5:5">
      <c r="E211" s="10"/>
    </row>
    <row r="212" spans="5:5">
      <c r="E212" s="10"/>
    </row>
    <row r="213" spans="5:5">
      <c r="E213" s="10"/>
    </row>
    <row r="214" spans="5:5">
      <c r="E214" s="10"/>
    </row>
    <row r="215" spans="5:5">
      <c r="E215" s="10"/>
    </row>
    <row r="216" spans="5:5">
      <c r="E216" s="10"/>
    </row>
    <row r="217" spans="5:5">
      <c r="E217" s="10"/>
    </row>
    <row r="218" spans="5:5">
      <c r="E218" s="10"/>
    </row>
    <row r="219" spans="5:5">
      <c r="E219" s="10"/>
    </row>
    <row r="220" spans="5:5">
      <c r="E220" s="10"/>
    </row>
    <row r="221" spans="5:5">
      <c r="E221" s="10"/>
    </row>
    <row r="222" spans="5:5">
      <c r="E222" s="10"/>
    </row>
    <row r="223" spans="5:5">
      <c r="E223" s="10"/>
    </row>
    <row r="224" spans="5:5">
      <c r="E224" s="10"/>
    </row>
    <row r="225" spans="5:5">
      <c r="E225" s="10"/>
    </row>
    <row r="226" spans="5:5">
      <c r="E226" s="10"/>
    </row>
    <row r="227" spans="5:5">
      <c r="E227" s="10"/>
    </row>
    <row r="228" spans="5:5">
      <c r="E228" s="10"/>
    </row>
    <row r="229" spans="5:5">
      <c r="E229" s="10"/>
    </row>
    <row r="230" spans="5:5">
      <c r="E230" s="10"/>
    </row>
    <row r="231" spans="5:5">
      <c r="E231" s="10"/>
    </row>
    <row r="232" spans="5:5">
      <c r="E232" s="10"/>
    </row>
    <row r="233" spans="5:5">
      <c r="E233" s="10"/>
    </row>
    <row r="234" spans="5:5">
      <c r="E234" s="10"/>
    </row>
    <row r="235" spans="5:5">
      <c r="E235" s="10"/>
    </row>
    <row r="236" spans="5:5">
      <c r="E236" s="10"/>
    </row>
    <row r="237" spans="5:5">
      <c r="E237" s="10"/>
    </row>
    <row r="238" spans="5:5">
      <c r="E238" s="10"/>
    </row>
    <row r="239" spans="5:5">
      <c r="E239" s="10"/>
    </row>
    <row r="240" spans="5:5">
      <c r="E240" s="10"/>
    </row>
    <row r="241" spans="5:5">
      <c r="E241" s="10"/>
    </row>
    <row r="242" spans="5:5">
      <c r="E242" s="10"/>
    </row>
    <row r="243" spans="5:5">
      <c r="E243" s="10"/>
    </row>
    <row r="244" spans="5:5">
      <c r="E244" s="10"/>
    </row>
    <row r="245" spans="5:5">
      <c r="E245" s="10"/>
    </row>
    <row r="246" spans="5:5">
      <c r="E246" s="10"/>
    </row>
    <row r="247" spans="5:5">
      <c r="E247" s="10"/>
    </row>
    <row r="248" spans="5:5">
      <c r="E248" s="10"/>
    </row>
    <row r="249" spans="5:5">
      <c r="E249" s="10"/>
    </row>
    <row r="250" spans="5:5">
      <c r="E250" s="10"/>
    </row>
    <row r="251" spans="5:5">
      <c r="E251" s="10"/>
    </row>
    <row r="252" spans="5:5">
      <c r="E252" s="10"/>
    </row>
    <row r="253" spans="5:5">
      <c r="E253" s="10"/>
    </row>
    <row r="254" spans="5:5">
      <c r="E254" s="10"/>
    </row>
    <row r="255" spans="5:5">
      <c r="E255" s="10"/>
    </row>
    <row r="256" spans="5:5">
      <c r="E256" s="10"/>
    </row>
    <row r="257" spans="5:5">
      <c r="E257" s="10"/>
    </row>
    <row r="258" spans="5:5">
      <c r="E258" s="10"/>
    </row>
    <row r="259" spans="5:5">
      <c r="E259" s="10"/>
    </row>
    <row r="260" spans="5:5">
      <c r="E260" s="10"/>
    </row>
    <row r="261" spans="5:5">
      <c r="E261" s="10"/>
    </row>
    <row r="262" spans="5:5">
      <c r="E262" s="10"/>
    </row>
    <row r="263" spans="5:5">
      <c r="E263" s="10"/>
    </row>
    <row r="264" spans="5:5">
      <c r="E264" s="10"/>
    </row>
    <row r="265" spans="5:5">
      <c r="E265" s="10"/>
    </row>
    <row r="266" spans="5:5">
      <c r="E266" s="10"/>
    </row>
    <row r="267" spans="5:5">
      <c r="E267" s="10"/>
    </row>
    <row r="268" spans="5:5">
      <c r="E268" s="10"/>
    </row>
    <row r="269" spans="5:5">
      <c r="E269" s="10"/>
    </row>
    <row r="270" spans="5:5">
      <c r="E270" s="10"/>
    </row>
    <row r="271" spans="5:5">
      <c r="E271" s="10"/>
    </row>
    <row r="272" spans="5:5">
      <c r="E272" s="10"/>
    </row>
    <row r="273" spans="5:5">
      <c r="E273" s="10"/>
    </row>
    <row r="274" spans="5:5">
      <c r="E274" s="10"/>
    </row>
    <row r="275" spans="5:5">
      <c r="E275" s="10"/>
    </row>
    <row r="276" spans="5:5">
      <c r="E276" s="10"/>
    </row>
    <row r="277" spans="5:5">
      <c r="E277" s="10"/>
    </row>
    <row r="278" spans="5:5">
      <c r="E278" s="10"/>
    </row>
    <row r="279" spans="5:5">
      <c r="E279" s="10"/>
    </row>
    <row r="280" spans="5:5">
      <c r="E280" s="10"/>
    </row>
    <row r="281" spans="5:5">
      <c r="E281" s="10"/>
    </row>
    <row r="282" spans="5:5">
      <c r="E282" s="10"/>
    </row>
    <row r="283" spans="5:5">
      <c r="E283" s="10"/>
    </row>
    <row r="284" spans="5:5">
      <c r="E284" s="10"/>
    </row>
    <row r="285" spans="5:5">
      <c r="E285" s="10"/>
    </row>
    <row r="286" spans="5:5">
      <c r="E286" s="10"/>
    </row>
    <row r="287" spans="5:5">
      <c r="E287" s="10"/>
    </row>
    <row r="288" spans="5:5">
      <c r="E288" s="10"/>
    </row>
    <row r="289" spans="5:5">
      <c r="E289" s="10"/>
    </row>
    <row r="290" spans="5:5">
      <c r="E290" s="10"/>
    </row>
    <row r="291" spans="5:5">
      <c r="E291" s="10"/>
    </row>
    <row r="292" spans="5:5">
      <c r="E292" s="10"/>
    </row>
    <row r="293" spans="5:5">
      <c r="E293" s="10"/>
    </row>
    <row r="294" spans="5:5">
      <c r="E294" s="10"/>
    </row>
    <row r="295" spans="5:5">
      <c r="E295" s="10"/>
    </row>
    <row r="296" spans="5:5">
      <c r="E296" s="10"/>
    </row>
    <row r="297" spans="5:5">
      <c r="E297" s="10"/>
    </row>
    <row r="298" spans="5:5">
      <c r="E298" s="10"/>
    </row>
    <row r="299" spans="5:5">
      <c r="E299" s="10"/>
    </row>
    <row r="300" spans="5:5">
      <c r="E300" s="10"/>
    </row>
    <row r="301" spans="5:5">
      <c r="E301" s="10"/>
    </row>
    <row r="302" spans="5:5">
      <c r="E302" s="10"/>
    </row>
    <row r="303" spans="5:5">
      <c r="E303" s="10"/>
    </row>
    <row r="304" spans="5:5">
      <c r="E304" s="10"/>
    </row>
    <row r="305" spans="5:5">
      <c r="E305" s="10"/>
    </row>
    <row r="306" spans="5:5">
      <c r="E306" s="10"/>
    </row>
    <row r="307" spans="5:5">
      <c r="E307" s="10"/>
    </row>
    <row r="308" spans="5:5">
      <c r="E308" s="10"/>
    </row>
    <row r="309" spans="5:5">
      <c r="E309" s="10"/>
    </row>
    <row r="310" spans="5:5">
      <c r="E310" s="10"/>
    </row>
    <row r="311" spans="5:5">
      <c r="E311" s="10"/>
    </row>
    <row r="312" spans="5:5">
      <c r="E312" s="10"/>
    </row>
    <row r="313" spans="5:5">
      <c r="E313" s="10"/>
    </row>
    <row r="314" spans="5:5">
      <c r="E314" s="10"/>
    </row>
    <row r="315" spans="5:5">
      <c r="E315" s="10"/>
    </row>
    <row r="316" spans="5:5">
      <c r="E316" s="10"/>
    </row>
    <row r="317" spans="5:5">
      <c r="E317" s="10"/>
    </row>
    <row r="318" spans="5:5">
      <c r="E318" s="10"/>
    </row>
    <row r="319" spans="5:5">
      <c r="E319" s="10"/>
    </row>
    <row r="320" spans="5:5">
      <c r="E320" s="10"/>
    </row>
    <row r="321" spans="5:5">
      <c r="E321" s="10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250"/>
  <sheetViews>
    <sheetView topLeftCell="A19" workbookViewId="0">
      <selection activeCell="H20" sqref="H20"/>
    </sheetView>
  </sheetViews>
  <sheetFormatPr defaultColWidth="20" defaultRowHeight="12.75"/>
  <cols>
    <col min="1" max="1" width="18.140625" style="29" customWidth="1"/>
    <col min="2" max="2" width="20" style="29"/>
    <col min="3" max="3" width="20" style="38"/>
    <col min="4" max="5" width="20" style="38" customWidth="1"/>
    <col min="6" max="6" width="20" style="8"/>
    <col min="7" max="7" width="20" style="15"/>
    <col min="8" max="8" width="20" style="29"/>
    <col min="9" max="9" width="20" style="22"/>
    <col min="10" max="28" width="20" style="21"/>
    <col min="29" max="16384" width="20" style="29"/>
  </cols>
  <sheetData>
    <row r="1" spans="1:28" s="20" customFormat="1" ht="25.5">
      <c r="A1" s="61" t="s">
        <v>1</v>
      </c>
      <c r="B1" s="62" t="s">
        <v>0</v>
      </c>
      <c r="C1" s="63" t="s">
        <v>3</v>
      </c>
      <c r="D1" s="63" t="s">
        <v>3</v>
      </c>
      <c r="E1" s="63" t="s">
        <v>3</v>
      </c>
      <c r="F1" s="40" t="s">
        <v>8</v>
      </c>
      <c r="G1" s="61" t="s">
        <v>9</v>
      </c>
      <c r="H1" s="64" t="s">
        <v>10</v>
      </c>
      <c r="I1" s="17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9"/>
      <c r="AB1" s="19"/>
    </row>
    <row r="2" spans="1:28" s="27" customFormat="1">
      <c r="A2" s="81" t="s">
        <v>30</v>
      </c>
      <c r="B2" s="22">
        <v>20</v>
      </c>
      <c r="C2" s="23">
        <v>190.4</v>
      </c>
      <c r="D2" s="23">
        <v>190.1</v>
      </c>
      <c r="E2" s="23" t="s">
        <v>4</v>
      </c>
      <c r="F2" s="24">
        <v>-3</v>
      </c>
      <c r="G2" s="25">
        <f>'Dielectric Anisotropy'!H2</f>
        <v>-3.275242828100295</v>
      </c>
      <c r="H2" s="26">
        <f>AVERAGE(C2:E2)</f>
        <v>190.25</v>
      </c>
      <c r="I2" s="22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</row>
    <row r="3" spans="1:28" s="27" customFormat="1">
      <c r="A3" s="81" t="s">
        <v>30</v>
      </c>
      <c r="B3" s="22">
        <v>20</v>
      </c>
      <c r="C3" s="23">
        <v>195.3</v>
      </c>
      <c r="D3" s="23">
        <v>204.5</v>
      </c>
      <c r="E3" s="23" t="s">
        <v>4</v>
      </c>
      <c r="F3" s="24">
        <v>-3</v>
      </c>
      <c r="G3" s="25">
        <f>'Dielectric Anisotropy'!H3</f>
        <v>-3.2133498983510291</v>
      </c>
      <c r="H3" s="26">
        <f>AVERAGE(C3:E3)</f>
        <v>199.9</v>
      </c>
      <c r="I3" s="22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</row>
    <row r="4" spans="1:28" s="27" customFormat="1">
      <c r="A4" s="81" t="s">
        <v>30</v>
      </c>
      <c r="B4" s="22">
        <v>20</v>
      </c>
      <c r="C4" s="23">
        <v>196.7</v>
      </c>
      <c r="D4" s="23">
        <v>195.1</v>
      </c>
      <c r="E4" s="23" t="s">
        <v>4</v>
      </c>
      <c r="F4" s="24">
        <v>-3</v>
      </c>
      <c r="G4" s="25">
        <f>'Dielectric Anisotropy'!H4</f>
        <v>-3.2555906934718779</v>
      </c>
      <c r="H4" s="26">
        <f>AVERAGE(C4:E4)</f>
        <v>195.89999999999998</v>
      </c>
      <c r="I4" s="22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</row>
    <row r="5" spans="1:28">
      <c r="A5" s="113" t="s">
        <v>13</v>
      </c>
      <c r="B5" s="22">
        <v>20</v>
      </c>
      <c r="C5" s="23">
        <v>188.6</v>
      </c>
      <c r="D5" s="23">
        <v>181</v>
      </c>
      <c r="E5" s="23">
        <v>177.6</v>
      </c>
      <c r="F5" s="24">
        <v>-3</v>
      </c>
      <c r="G5" s="25">
        <f>'Dielectric Anisotropy'!H5</f>
        <v>-3.4896092161734806</v>
      </c>
      <c r="H5" s="26">
        <f>AVERAGE(C5:E5)</f>
        <v>182.4</v>
      </c>
    </row>
    <row r="6" spans="1:28">
      <c r="A6" s="113" t="s">
        <v>13</v>
      </c>
      <c r="B6" s="22">
        <v>20</v>
      </c>
      <c r="C6" s="23">
        <v>186.8</v>
      </c>
      <c r="D6" s="28">
        <v>162.6</v>
      </c>
      <c r="E6" s="23">
        <v>181.7</v>
      </c>
      <c r="F6" s="24">
        <v>-3</v>
      </c>
      <c r="G6" s="25">
        <f>'Dielectric Anisotropy'!H6</f>
        <v>-3.3705669753783596</v>
      </c>
      <c r="H6" s="26">
        <f>(E6+C6)/2</f>
        <v>184.25</v>
      </c>
    </row>
    <row r="7" spans="1:28">
      <c r="A7" s="113" t="s">
        <v>13</v>
      </c>
      <c r="B7" s="22">
        <v>20</v>
      </c>
      <c r="C7" s="23">
        <v>180</v>
      </c>
      <c r="D7" s="23">
        <v>184.6</v>
      </c>
      <c r="E7" s="23">
        <v>172</v>
      </c>
      <c r="F7" s="24">
        <v>-3</v>
      </c>
      <c r="G7" s="25">
        <f>'Dielectric Anisotropy'!H7</f>
        <v>-3.3029139372035234</v>
      </c>
      <c r="H7" s="26">
        <f>AVERAGE(C7:E7)</f>
        <v>178.86666666666667</v>
      </c>
    </row>
    <row r="8" spans="1:28" s="27" customFormat="1">
      <c r="A8" s="113" t="s">
        <v>14</v>
      </c>
      <c r="B8" s="22">
        <v>20</v>
      </c>
      <c r="C8" s="28">
        <v>190.5</v>
      </c>
      <c r="D8" s="23">
        <v>174.9</v>
      </c>
      <c r="E8" s="23">
        <v>172.3</v>
      </c>
      <c r="F8" s="24">
        <v>-3</v>
      </c>
      <c r="G8" s="25">
        <f>'Dielectric Anisotropy'!H8</f>
        <v>-3.0627964761689617</v>
      </c>
      <c r="H8" s="26">
        <f>AVERAGE(D8:E8)</f>
        <v>173.60000000000002</v>
      </c>
      <c r="I8" s="22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1:28" s="27" customFormat="1">
      <c r="A9" s="113" t="s">
        <v>14</v>
      </c>
      <c r="B9" s="22">
        <v>20</v>
      </c>
      <c r="C9" s="23">
        <v>179.4</v>
      </c>
      <c r="D9" s="23">
        <v>170.7</v>
      </c>
      <c r="E9" s="23">
        <v>170.4</v>
      </c>
      <c r="F9" s="24">
        <v>-3</v>
      </c>
      <c r="G9" s="25">
        <f>'Dielectric Anisotropy'!H9</f>
        <v>-3.126157668850237</v>
      </c>
      <c r="H9" s="26">
        <f>AVERAGE(C9:E9)</f>
        <v>173.5</v>
      </c>
      <c r="I9" s="22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1:28" s="27" customFormat="1">
      <c r="A10" s="113" t="s">
        <v>14</v>
      </c>
      <c r="B10" s="22">
        <v>20</v>
      </c>
      <c r="C10" s="28">
        <v>196.1</v>
      </c>
      <c r="D10" s="23">
        <v>170.8</v>
      </c>
      <c r="E10" s="23">
        <v>170.8</v>
      </c>
      <c r="F10" s="24">
        <v>-3</v>
      </c>
      <c r="G10" s="25">
        <f>'Dielectric Anisotropy'!H10</f>
        <v>-3.2192794217302905</v>
      </c>
      <c r="H10" s="26">
        <f>AVERAGE(D10:E10)</f>
        <v>170.8</v>
      </c>
      <c r="I10" s="22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</row>
    <row r="11" spans="1:28">
      <c r="A11" s="113" t="s">
        <v>15</v>
      </c>
      <c r="B11" s="22">
        <v>20</v>
      </c>
      <c r="C11" s="28">
        <v>207.7</v>
      </c>
      <c r="D11" s="23">
        <v>187.8</v>
      </c>
      <c r="E11" s="23">
        <v>188.1</v>
      </c>
      <c r="F11" s="24">
        <v>-3</v>
      </c>
      <c r="G11" s="25">
        <f>'Dielectric Anisotropy'!H11</f>
        <v>-3.3320533092387614</v>
      </c>
      <c r="H11" s="26">
        <f>AVERAGE(D11:E11)</f>
        <v>187.95</v>
      </c>
    </row>
    <row r="12" spans="1:28">
      <c r="A12" s="113" t="s">
        <v>15</v>
      </c>
      <c r="B12" s="22">
        <v>20</v>
      </c>
      <c r="C12" s="28">
        <v>191.1</v>
      </c>
      <c r="D12" s="23">
        <v>185.7</v>
      </c>
      <c r="E12" s="23">
        <v>179.2</v>
      </c>
      <c r="F12" s="24">
        <v>-3</v>
      </c>
      <c r="G12" s="25">
        <f>'Dielectric Anisotropy'!H12</f>
        <v>-3.2516376778857001</v>
      </c>
      <c r="H12" s="26">
        <f>AVERAGE(D12:E12)</f>
        <v>182.45</v>
      </c>
    </row>
    <row r="13" spans="1:28">
      <c r="A13" s="113" t="s">
        <v>15</v>
      </c>
      <c r="B13" s="22">
        <v>20</v>
      </c>
      <c r="C13" s="28">
        <v>212.1</v>
      </c>
      <c r="D13" s="23">
        <v>177.6</v>
      </c>
      <c r="E13" s="23">
        <v>184.9</v>
      </c>
      <c r="F13" s="24">
        <v>-3</v>
      </c>
      <c r="G13" s="25">
        <f>'Dielectric Anisotropy'!H13</f>
        <v>-3.2357126722385359</v>
      </c>
      <c r="H13" s="26">
        <f>AVERAGE(D13:E13)</f>
        <v>181.25</v>
      </c>
    </row>
    <row r="14" spans="1:28" s="27" customFormat="1">
      <c r="A14" s="113" t="s">
        <v>16</v>
      </c>
      <c r="B14" s="22">
        <v>20</v>
      </c>
      <c r="C14" s="23">
        <v>184.2</v>
      </c>
      <c r="D14" s="23">
        <v>156.30000000000001</v>
      </c>
      <c r="E14" s="23">
        <v>167.3</v>
      </c>
      <c r="F14" s="24">
        <v>-3</v>
      </c>
      <c r="G14" s="25">
        <f>'Dielectric Anisotropy'!H14</f>
        <v>-3.1249152925231525</v>
      </c>
      <c r="H14" s="26">
        <f>AVERAGE(C14:E14)</f>
        <v>169.26666666666668</v>
      </c>
      <c r="I14" s="22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</row>
    <row r="15" spans="1:28" s="27" customFormat="1">
      <c r="A15" s="113" t="s">
        <v>16</v>
      </c>
      <c r="B15" s="22">
        <v>20</v>
      </c>
      <c r="C15" s="23">
        <v>175</v>
      </c>
      <c r="D15" s="28">
        <v>156.19999999999999</v>
      </c>
      <c r="E15" s="23">
        <v>169.9</v>
      </c>
      <c r="F15" s="24">
        <v>-3</v>
      </c>
      <c r="G15" s="25">
        <f>'Dielectric Anisotropy'!H15</f>
        <v>-3.1567653038174832</v>
      </c>
      <c r="H15" s="26">
        <f>(E15+C15)/2</f>
        <v>172.45</v>
      </c>
      <c r="I15" s="22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</row>
    <row r="16" spans="1:28" s="27" customFormat="1">
      <c r="A16" s="113" t="s">
        <v>16</v>
      </c>
      <c r="B16" s="22">
        <v>20</v>
      </c>
      <c r="C16" s="23">
        <v>160.69999999999999</v>
      </c>
      <c r="D16" s="23">
        <v>170.1</v>
      </c>
      <c r="E16" s="28">
        <v>159.1</v>
      </c>
      <c r="F16" s="24">
        <v>-3</v>
      </c>
      <c r="G16" s="25">
        <f>'Dielectric Anisotropy'!H16</f>
        <v>-3.184549356223175</v>
      </c>
      <c r="H16" s="26">
        <f>AVERAGE(C16:D16)</f>
        <v>165.39999999999998</v>
      </c>
      <c r="I16" s="22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</row>
    <row r="17" spans="1:28">
      <c r="A17" s="113" t="s">
        <v>17</v>
      </c>
      <c r="B17" s="22">
        <v>20</v>
      </c>
      <c r="C17" s="23">
        <v>186.1</v>
      </c>
      <c r="D17" s="23">
        <v>167.8</v>
      </c>
      <c r="E17" s="23">
        <v>177.2</v>
      </c>
      <c r="F17" s="24">
        <v>-3</v>
      </c>
      <c r="G17" s="25">
        <f>'Dielectric Anisotropy'!H17</f>
        <v>-3.266433250508245</v>
      </c>
      <c r="H17" s="26">
        <f>AVERAGE(C17:E17)</f>
        <v>177.0333333333333</v>
      </c>
    </row>
    <row r="18" spans="1:28">
      <c r="A18" s="113" t="s">
        <v>17</v>
      </c>
      <c r="B18" s="22">
        <v>20</v>
      </c>
      <c r="C18" s="23">
        <v>180</v>
      </c>
      <c r="D18" s="23">
        <v>177.6</v>
      </c>
      <c r="E18" s="23">
        <v>172.9</v>
      </c>
      <c r="F18" s="24">
        <v>-3</v>
      </c>
      <c r="G18" s="25">
        <f>'Dielectric Anisotropy'!H18</f>
        <v>-3.0878698893155643</v>
      </c>
      <c r="H18" s="26">
        <f>AVERAGE(C18:E18)</f>
        <v>176.83333333333334</v>
      </c>
    </row>
    <row r="19" spans="1:28">
      <c r="A19" s="113" t="s">
        <v>17</v>
      </c>
      <c r="B19" s="22">
        <v>20</v>
      </c>
      <c r="C19" s="28">
        <v>194.4</v>
      </c>
      <c r="D19" s="23">
        <v>172.3</v>
      </c>
      <c r="E19" s="23">
        <v>183.6</v>
      </c>
      <c r="F19" s="24">
        <v>-3</v>
      </c>
      <c r="G19" s="25">
        <f>'Dielectric Anisotropy'!H19</f>
        <v>-3.1511746103456058</v>
      </c>
      <c r="H19" s="26">
        <f>AVERAGE(D19:E19)</f>
        <v>177.95</v>
      </c>
    </row>
    <row r="20" spans="1:28" s="27" customFormat="1">
      <c r="A20" s="113" t="s">
        <v>18</v>
      </c>
      <c r="B20" s="22">
        <v>20</v>
      </c>
      <c r="C20" s="28">
        <v>186.3</v>
      </c>
      <c r="D20" s="23">
        <v>178.8</v>
      </c>
      <c r="E20" s="23">
        <v>175.6</v>
      </c>
      <c r="F20" s="24">
        <v>-3</v>
      </c>
      <c r="G20" s="25">
        <f>'Dielectric Anisotropy'!H20</f>
        <v>-3.0568104811384691</v>
      </c>
      <c r="H20" s="26">
        <f>AVERAGE(D20:E20)</f>
        <v>177.2</v>
      </c>
      <c r="I20" s="22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</row>
    <row r="21" spans="1:28" s="27" customFormat="1">
      <c r="A21" s="113" t="s">
        <v>18</v>
      </c>
      <c r="B21" s="22">
        <v>20</v>
      </c>
      <c r="C21" s="28">
        <v>191.3</v>
      </c>
      <c r="D21" s="28">
        <v>165.5</v>
      </c>
      <c r="E21" s="23">
        <v>175.8</v>
      </c>
      <c r="F21" s="24">
        <v>-3</v>
      </c>
      <c r="G21" s="25">
        <f>'Dielectric Anisotropy'!H21</f>
        <v>-3.2829229726677198</v>
      </c>
      <c r="H21" s="26">
        <f>E21</f>
        <v>175.8</v>
      </c>
      <c r="I21" s="22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</row>
    <row r="22" spans="1:28" s="27" customFormat="1">
      <c r="A22" s="113" t="s">
        <v>18</v>
      </c>
      <c r="B22" s="22">
        <v>20</v>
      </c>
      <c r="C22" s="23">
        <v>176.5</v>
      </c>
      <c r="D22" s="23">
        <v>167.8</v>
      </c>
      <c r="E22" s="23">
        <v>170.2</v>
      </c>
      <c r="F22" s="24">
        <v>-3</v>
      </c>
      <c r="G22" s="25">
        <f>'Dielectric Anisotropy'!H22</f>
        <v>-3.1499887056697542</v>
      </c>
      <c r="H22" s="26">
        <f>AVERAGE(C22:E22)</f>
        <v>171.5</v>
      </c>
      <c r="I22" s="22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</row>
    <row r="23" spans="1:28">
      <c r="A23" s="113" t="s">
        <v>19</v>
      </c>
      <c r="B23" s="22">
        <v>20</v>
      </c>
      <c r="C23" s="28">
        <v>195.2</v>
      </c>
      <c r="D23" s="23">
        <v>184.7</v>
      </c>
      <c r="E23" s="28">
        <v>170.3</v>
      </c>
      <c r="F23" s="24">
        <v>-3</v>
      </c>
      <c r="G23" s="25">
        <f>'Dielectric Anisotropy'!H23</f>
        <v>-3.3200813191777727</v>
      </c>
      <c r="H23" s="26">
        <f>D23</f>
        <v>184.7</v>
      </c>
    </row>
    <row r="24" spans="1:28">
      <c r="A24" s="113" t="s">
        <v>19</v>
      </c>
      <c r="B24" s="22">
        <v>20</v>
      </c>
      <c r="C24" s="28">
        <v>199.4</v>
      </c>
      <c r="D24" s="28">
        <v>194.8</v>
      </c>
      <c r="E24" s="23">
        <v>186.8</v>
      </c>
      <c r="F24" s="24">
        <v>-3</v>
      </c>
      <c r="G24" s="25">
        <f>'Dielectric Anisotropy'!H24</f>
        <v>-3.2907160605376093</v>
      </c>
      <c r="H24" s="26">
        <f>E24</f>
        <v>186.8</v>
      </c>
    </row>
    <row r="25" spans="1:28">
      <c r="A25" s="113" t="s">
        <v>19</v>
      </c>
      <c r="B25" s="22">
        <v>20</v>
      </c>
      <c r="C25" s="28">
        <v>195.9</v>
      </c>
      <c r="D25" s="28">
        <v>176.8</v>
      </c>
      <c r="E25" s="23">
        <v>185.1</v>
      </c>
      <c r="F25" s="24">
        <v>-3</v>
      </c>
      <c r="G25" s="25">
        <f>'Dielectric Anisotropy'!H25</f>
        <v>-3.2909419471425339</v>
      </c>
      <c r="H25" s="26">
        <f>E25</f>
        <v>185.1</v>
      </c>
    </row>
    <row r="26" spans="1:28" s="27" customFormat="1">
      <c r="A26" s="113" t="s">
        <v>20</v>
      </c>
      <c r="B26" s="22">
        <v>20</v>
      </c>
      <c r="C26" s="23">
        <v>168.4</v>
      </c>
      <c r="D26" s="23">
        <v>169.3</v>
      </c>
      <c r="E26" s="28">
        <v>158.5</v>
      </c>
      <c r="F26" s="24">
        <v>-3</v>
      </c>
      <c r="G26" s="25">
        <f>'Dielectric Anisotropy'!H26</f>
        <v>-3.2075897899254575</v>
      </c>
      <c r="H26" s="26">
        <f>AVERAGE(C26:D26)</f>
        <v>168.85000000000002</v>
      </c>
      <c r="I26" s="22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</row>
    <row r="27" spans="1:28" s="27" customFormat="1">
      <c r="A27" s="113" t="s">
        <v>20</v>
      </c>
      <c r="B27" s="22">
        <v>20</v>
      </c>
      <c r="C27" s="28">
        <v>186.7</v>
      </c>
      <c r="D27" s="23">
        <v>166.6</v>
      </c>
      <c r="E27" s="23">
        <v>162.5</v>
      </c>
      <c r="F27" s="24">
        <v>-3</v>
      </c>
      <c r="G27" s="25">
        <f>'Dielectric Anisotropy'!H27</f>
        <v>-3.3692116557488143</v>
      </c>
      <c r="H27" s="26">
        <f>AVERAGE(D27:E27)</f>
        <v>164.55</v>
      </c>
      <c r="I27" s="22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</row>
    <row r="28" spans="1:28" s="27" customFormat="1">
      <c r="A28" s="113" t="s">
        <v>20</v>
      </c>
      <c r="B28" s="22">
        <v>20</v>
      </c>
      <c r="C28" s="23">
        <v>180.1</v>
      </c>
      <c r="D28" s="23">
        <v>172.7</v>
      </c>
      <c r="E28" s="23">
        <v>169.4</v>
      </c>
      <c r="F28" s="24">
        <v>-3</v>
      </c>
      <c r="G28" s="25">
        <f>'Dielectric Anisotropy'!H28</f>
        <v>-3.06420826744974</v>
      </c>
      <c r="H28" s="26">
        <f>AVERAGE(C28:E28)</f>
        <v>174.06666666666663</v>
      </c>
      <c r="I28" s="22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</row>
    <row r="29" spans="1:28">
      <c r="A29" s="113" t="s">
        <v>21</v>
      </c>
      <c r="B29" s="22">
        <v>20</v>
      </c>
      <c r="C29" s="28">
        <v>167.2</v>
      </c>
      <c r="D29" s="23">
        <v>178.1</v>
      </c>
      <c r="E29" s="23">
        <v>179.2</v>
      </c>
      <c r="F29" s="24">
        <v>-3</v>
      </c>
      <c r="G29" s="25">
        <f>'Dielectric Anisotropy'!H29</f>
        <v>-3.1320307205782698</v>
      </c>
      <c r="H29" s="26">
        <f>AVERAGE(D29:E29)</f>
        <v>178.64999999999998</v>
      </c>
    </row>
    <row r="30" spans="1:28">
      <c r="A30" s="113" t="s">
        <v>21</v>
      </c>
      <c r="B30" s="22">
        <v>20</v>
      </c>
      <c r="C30" s="23">
        <v>183.6</v>
      </c>
      <c r="D30" s="23">
        <v>187.8</v>
      </c>
      <c r="E30" s="28">
        <v>170.1</v>
      </c>
      <c r="F30" s="24">
        <v>-3</v>
      </c>
      <c r="G30" s="25">
        <f>'Dielectric Anisotropy'!H30</f>
        <v>-2.9429636322566068</v>
      </c>
      <c r="H30" s="26">
        <f>AVERAGE(C30:D30)</f>
        <v>185.7</v>
      </c>
    </row>
    <row r="31" spans="1:28">
      <c r="A31" s="113" t="s">
        <v>21</v>
      </c>
      <c r="B31" s="22">
        <v>20</v>
      </c>
      <c r="C31" s="23">
        <v>186.1</v>
      </c>
      <c r="D31" s="28">
        <v>195.8</v>
      </c>
      <c r="E31" s="23">
        <v>184.7</v>
      </c>
      <c r="F31" s="24">
        <v>-3</v>
      </c>
      <c r="G31" s="25">
        <f>'Dielectric Anisotropy'!H31</f>
        <v>-3.0651682855206688</v>
      </c>
      <c r="H31" s="26">
        <f>(E31+C31)/2</f>
        <v>185.39999999999998</v>
      </c>
    </row>
    <row r="32" spans="1:28" s="27" customFormat="1">
      <c r="A32" s="113" t="s">
        <v>22</v>
      </c>
      <c r="B32" s="22">
        <v>20</v>
      </c>
      <c r="C32" s="23">
        <v>185.4</v>
      </c>
      <c r="D32" s="28">
        <v>160.5</v>
      </c>
      <c r="E32" s="23">
        <v>182.5</v>
      </c>
      <c r="F32" s="24">
        <v>-3</v>
      </c>
      <c r="G32" s="25">
        <f>'Dielectric Anisotropy'!H32</f>
        <v>-2.8859272645132141</v>
      </c>
      <c r="H32" s="26">
        <f>(E32+C32)/2</f>
        <v>183.95</v>
      </c>
      <c r="I32" s="22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</row>
    <row r="33" spans="1:28" s="27" customFormat="1">
      <c r="A33" s="113" t="s">
        <v>22</v>
      </c>
      <c r="B33" s="22">
        <v>20</v>
      </c>
      <c r="C33" s="23">
        <v>187.5</v>
      </c>
      <c r="D33" s="23">
        <v>180.5</v>
      </c>
      <c r="E33" s="28">
        <v>162.69999999999999</v>
      </c>
      <c r="F33" s="24">
        <v>-3</v>
      </c>
      <c r="G33" s="25">
        <f>'Dielectric Anisotropy'!H33</f>
        <v>-2.9352834876891802</v>
      </c>
      <c r="H33" s="26">
        <f>AVERAGE(C33:D33)</f>
        <v>184</v>
      </c>
      <c r="I33" s="22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</row>
    <row r="34" spans="1:28" s="27" customFormat="1">
      <c r="A34" s="71" t="s">
        <v>22</v>
      </c>
      <c r="B34" s="22">
        <v>20</v>
      </c>
      <c r="C34" s="23">
        <v>183.3</v>
      </c>
      <c r="D34" s="23">
        <v>180.1</v>
      </c>
      <c r="E34" s="23">
        <v>181.2</v>
      </c>
      <c r="F34" s="22">
        <v>-3</v>
      </c>
      <c r="G34" s="126">
        <f>'Dielectric Anisotropy'!H34</f>
        <v>-2.9058617573977865</v>
      </c>
      <c r="H34" s="127">
        <f>AVERAGE(C34:E34)</f>
        <v>181.5333333333333</v>
      </c>
      <c r="I34" s="22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</row>
    <row r="35" spans="1:28">
      <c r="A35" s="113" t="s">
        <v>23</v>
      </c>
      <c r="B35" s="22">
        <v>20</v>
      </c>
      <c r="C35" s="28">
        <v>194.4</v>
      </c>
      <c r="D35" s="23">
        <v>181.5</v>
      </c>
      <c r="E35" s="23">
        <v>175.1</v>
      </c>
      <c r="F35" s="24">
        <v>-3</v>
      </c>
      <c r="G35" s="25">
        <f>'Dielectric Anisotropy'!H35</f>
        <v>-3.033431217528801</v>
      </c>
      <c r="H35" s="26">
        <f>AVERAGE(D35:E35)</f>
        <v>178.3</v>
      </c>
    </row>
    <row r="36" spans="1:28">
      <c r="A36" s="113" t="s">
        <v>23</v>
      </c>
      <c r="B36" s="22">
        <v>20</v>
      </c>
      <c r="C36" s="28">
        <v>203.2</v>
      </c>
      <c r="D36" s="23">
        <v>160.80000000000001</v>
      </c>
      <c r="E36" s="23">
        <v>171.1</v>
      </c>
      <c r="F36" s="24">
        <v>-3</v>
      </c>
      <c r="G36" s="25">
        <f>'Dielectric Anisotropy'!H36</f>
        <v>-3.0901287553648067</v>
      </c>
      <c r="H36" s="26">
        <f t="shared" ref="H36:H40" si="0">AVERAGE(D36:E36)</f>
        <v>165.95</v>
      </c>
    </row>
    <row r="37" spans="1:28">
      <c r="A37" s="113" t="s">
        <v>23</v>
      </c>
      <c r="B37" s="22">
        <v>20</v>
      </c>
      <c r="C37" s="28">
        <v>193.7</v>
      </c>
      <c r="D37" s="23">
        <v>183.4</v>
      </c>
      <c r="E37" s="23">
        <v>171.3</v>
      </c>
      <c r="F37" s="24">
        <v>-3</v>
      </c>
      <c r="G37" s="25">
        <f>'Dielectric Anisotropy'!H37</f>
        <v>-3.0538739552744523</v>
      </c>
      <c r="H37" s="26">
        <f t="shared" si="0"/>
        <v>177.35000000000002</v>
      </c>
    </row>
    <row r="38" spans="1:28" s="27" customFormat="1">
      <c r="A38" s="113" t="s">
        <v>24</v>
      </c>
      <c r="B38" s="22">
        <v>20</v>
      </c>
      <c r="C38" s="28">
        <v>185.8</v>
      </c>
      <c r="D38" s="23">
        <v>162.5</v>
      </c>
      <c r="E38" s="23">
        <v>168.9</v>
      </c>
      <c r="F38" s="24">
        <v>-3</v>
      </c>
      <c r="G38" s="25">
        <f>'Dielectric Anisotropy'!H38</f>
        <v>-2.814885927264513</v>
      </c>
      <c r="H38" s="26">
        <f t="shared" si="0"/>
        <v>165.7</v>
      </c>
      <c r="I38" s="22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</row>
    <row r="39" spans="1:28" s="27" customFormat="1">
      <c r="A39" s="113" t="s">
        <v>24</v>
      </c>
      <c r="B39" s="22">
        <v>20</v>
      </c>
      <c r="C39" s="28">
        <v>192.4</v>
      </c>
      <c r="D39" s="23">
        <v>173.5</v>
      </c>
      <c r="E39" s="23">
        <v>175.1</v>
      </c>
      <c r="F39" s="24">
        <v>-3</v>
      </c>
      <c r="G39" s="25">
        <f>'Dielectric Anisotropy'!H39</f>
        <v>-3.003501242376327</v>
      </c>
      <c r="H39" s="26">
        <f t="shared" si="0"/>
        <v>174.3</v>
      </c>
      <c r="I39" s="22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</row>
    <row r="40" spans="1:28" s="27" customFormat="1">
      <c r="A40" s="114" t="s">
        <v>24</v>
      </c>
      <c r="B40" s="30">
        <v>20</v>
      </c>
      <c r="C40" s="124">
        <v>184.7</v>
      </c>
      <c r="D40" s="31">
        <v>169.7</v>
      </c>
      <c r="E40" s="31">
        <v>177.7</v>
      </c>
      <c r="F40" s="32">
        <v>-3</v>
      </c>
      <c r="G40" s="125">
        <f>'Dielectric Anisotropy'!H40</f>
        <v>-2.9676982154958202</v>
      </c>
      <c r="H40" s="33">
        <f t="shared" si="0"/>
        <v>173.7</v>
      </c>
      <c r="I40" s="22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</row>
    <row r="41" spans="1:28">
      <c r="A41" s="34"/>
      <c r="B41" s="34"/>
      <c r="C41" s="35"/>
      <c r="D41" s="35"/>
      <c r="E41" s="35"/>
      <c r="F41" s="34"/>
      <c r="G41" s="34"/>
      <c r="H41" s="35"/>
      <c r="I41" s="34"/>
    </row>
    <row r="42" spans="1:28">
      <c r="A42" s="34"/>
      <c r="B42" s="34"/>
      <c r="C42" s="35"/>
      <c r="D42" s="35"/>
      <c r="E42" s="36"/>
      <c r="F42" s="34"/>
      <c r="G42" s="34"/>
      <c r="H42" s="35"/>
      <c r="I42" s="34"/>
    </row>
    <row r="43" spans="1:28">
      <c r="A43" s="34"/>
      <c r="B43" s="34"/>
      <c r="C43" s="36"/>
      <c r="D43" s="35"/>
      <c r="E43" s="36"/>
      <c r="F43" s="34"/>
      <c r="G43" s="34"/>
      <c r="H43" s="35"/>
      <c r="I43" s="34"/>
    </row>
    <row r="44" spans="1:28" s="27" customFormat="1">
      <c r="A44" s="34"/>
      <c r="B44" s="34"/>
      <c r="C44" s="35"/>
      <c r="D44" s="35"/>
      <c r="E44" s="35"/>
      <c r="F44" s="34"/>
      <c r="G44" s="34"/>
      <c r="H44" s="35"/>
      <c r="I44" s="34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</row>
    <row r="45" spans="1:28" s="27" customFormat="1">
      <c r="A45" s="34"/>
      <c r="B45" s="34"/>
      <c r="C45" s="35"/>
      <c r="D45" s="35"/>
      <c r="E45" s="35"/>
      <c r="F45" s="34"/>
      <c r="G45" s="34"/>
      <c r="H45" s="35"/>
      <c r="I45" s="34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</row>
    <row r="46" spans="1:28" s="27" customFormat="1">
      <c r="A46" s="34"/>
      <c r="B46" s="34"/>
      <c r="C46" s="36"/>
      <c r="D46" s="35"/>
      <c r="E46" s="35"/>
      <c r="F46" s="34"/>
      <c r="G46" s="34"/>
      <c r="H46" s="35"/>
      <c r="I46" s="34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</row>
    <row r="47" spans="1:28">
      <c r="A47" s="34"/>
      <c r="B47" s="34"/>
      <c r="C47" s="35"/>
      <c r="D47" s="35"/>
      <c r="E47" s="35"/>
      <c r="F47" s="34"/>
      <c r="G47" s="34"/>
      <c r="H47" s="34"/>
      <c r="I47" s="34"/>
    </row>
    <row r="48" spans="1:28">
      <c r="A48" s="34"/>
      <c r="B48" s="34"/>
      <c r="C48" s="35"/>
      <c r="D48" s="35"/>
      <c r="E48" s="35"/>
      <c r="F48" s="34"/>
      <c r="G48" s="34"/>
      <c r="H48" s="34"/>
      <c r="I48" s="34"/>
    </row>
    <row r="49" spans="1:9">
      <c r="A49" s="34"/>
      <c r="B49" s="34"/>
      <c r="C49" s="35"/>
      <c r="D49" s="35"/>
      <c r="E49" s="35"/>
      <c r="F49" s="34"/>
      <c r="G49" s="34"/>
      <c r="H49" s="34"/>
      <c r="I49" s="34"/>
    </row>
    <row r="50" spans="1:9">
      <c r="A50" s="34"/>
      <c r="B50" s="34"/>
      <c r="C50" s="35"/>
      <c r="D50" s="35"/>
      <c r="E50" s="35"/>
      <c r="F50" s="34"/>
      <c r="G50" s="34"/>
      <c r="H50" s="34"/>
      <c r="I50" s="34"/>
    </row>
    <row r="51" spans="1:9">
      <c r="A51" s="15"/>
      <c r="B51" s="15"/>
      <c r="C51" s="37"/>
      <c r="D51" s="37"/>
      <c r="E51" s="37"/>
      <c r="F51" s="15"/>
      <c r="H51" s="15"/>
      <c r="I51" s="34"/>
    </row>
    <row r="52" spans="1:9">
      <c r="A52" s="15"/>
      <c r="B52" s="15"/>
      <c r="C52" s="37"/>
      <c r="D52" s="37"/>
      <c r="E52" s="37"/>
      <c r="F52" s="15"/>
      <c r="H52" s="15"/>
      <c r="I52" s="34"/>
    </row>
    <row r="53" spans="1:9">
      <c r="A53" s="15"/>
      <c r="B53" s="15"/>
      <c r="C53" s="37"/>
      <c r="D53" s="37"/>
      <c r="E53" s="37"/>
      <c r="F53" s="15"/>
      <c r="H53" s="15"/>
      <c r="I53" s="34"/>
    </row>
    <row r="54" spans="1:9">
      <c r="A54" s="15"/>
      <c r="B54" s="15"/>
      <c r="C54" s="37"/>
      <c r="D54" s="37"/>
      <c r="E54" s="37"/>
      <c r="F54" s="15"/>
      <c r="H54" s="15"/>
      <c r="I54" s="34"/>
    </row>
    <row r="55" spans="1:9">
      <c r="A55" s="15"/>
      <c r="B55" s="15"/>
      <c r="C55" s="37"/>
      <c r="D55" s="37"/>
      <c r="E55" s="37"/>
      <c r="F55" s="15"/>
      <c r="H55" s="15"/>
      <c r="I55" s="34"/>
    </row>
    <row r="56" spans="1:9">
      <c r="A56" s="15"/>
      <c r="B56" s="15"/>
      <c r="C56" s="37"/>
      <c r="D56" s="37"/>
      <c r="E56" s="37"/>
      <c r="F56" s="15"/>
      <c r="H56" s="15"/>
      <c r="I56" s="34"/>
    </row>
    <row r="57" spans="1:9">
      <c r="A57" s="15"/>
      <c r="B57" s="15"/>
      <c r="C57" s="37"/>
      <c r="D57" s="37"/>
      <c r="E57" s="37"/>
      <c r="F57" s="15"/>
      <c r="H57" s="15"/>
      <c r="I57" s="34"/>
    </row>
    <row r="58" spans="1:9">
      <c r="A58" s="15"/>
      <c r="B58" s="15"/>
      <c r="C58" s="37"/>
      <c r="D58" s="37"/>
      <c r="E58" s="37"/>
      <c r="F58" s="15"/>
      <c r="H58" s="15"/>
      <c r="I58" s="34"/>
    </row>
    <row r="59" spans="1:9">
      <c r="A59" s="15"/>
      <c r="B59" s="15"/>
      <c r="C59" s="37"/>
      <c r="D59" s="37"/>
      <c r="E59" s="37"/>
      <c r="F59" s="15"/>
      <c r="H59" s="15"/>
      <c r="I59" s="34"/>
    </row>
    <row r="60" spans="1:9">
      <c r="A60" s="15"/>
      <c r="B60" s="15"/>
      <c r="C60" s="37"/>
      <c r="D60" s="37"/>
      <c r="E60" s="37"/>
      <c r="F60" s="15"/>
      <c r="H60" s="15"/>
      <c r="I60" s="34"/>
    </row>
    <row r="61" spans="1:9">
      <c r="A61" s="15"/>
      <c r="B61" s="15"/>
      <c r="C61" s="37"/>
      <c r="D61" s="37"/>
      <c r="E61" s="37"/>
      <c r="F61" s="15"/>
      <c r="H61" s="15"/>
      <c r="I61" s="34"/>
    </row>
    <row r="62" spans="1:9">
      <c r="A62" s="15"/>
      <c r="B62" s="15"/>
      <c r="C62" s="37"/>
      <c r="D62" s="37"/>
      <c r="E62" s="37"/>
      <c r="F62" s="15"/>
      <c r="H62" s="15"/>
      <c r="I62" s="34"/>
    </row>
    <row r="63" spans="1:9">
      <c r="A63" s="15"/>
      <c r="B63" s="15"/>
      <c r="C63" s="37"/>
      <c r="D63" s="37"/>
      <c r="E63" s="37"/>
      <c r="F63" s="15"/>
      <c r="H63" s="15"/>
      <c r="I63" s="34"/>
    </row>
    <row r="64" spans="1:9">
      <c r="A64" s="15"/>
      <c r="B64" s="15"/>
      <c r="C64" s="37"/>
      <c r="D64" s="37"/>
      <c r="E64" s="37"/>
      <c r="F64" s="15"/>
      <c r="H64" s="15"/>
      <c r="I64" s="34"/>
    </row>
    <row r="65" spans="1:9">
      <c r="A65" s="15"/>
      <c r="B65" s="15"/>
      <c r="C65" s="37"/>
      <c r="D65" s="37"/>
      <c r="E65" s="37"/>
      <c r="F65" s="15"/>
      <c r="H65" s="15"/>
      <c r="I65" s="34"/>
    </row>
    <row r="66" spans="1:9">
      <c r="A66" s="15"/>
      <c r="B66" s="15"/>
      <c r="C66" s="37"/>
      <c r="D66" s="37"/>
      <c r="E66" s="37"/>
      <c r="F66" s="15"/>
      <c r="H66" s="15"/>
      <c r="I66" s="34"/>
    </row>
    <row r="67" spans="1:9">
      <c r="A67" s="15"/>
      <c r="B67" s="15"/>
      <c r="C67" s="37"/>
      <c r="D67" s="37"/>
      <c r="E67" s="37"/>
      <c r="F67" s="15"/>
      <c r="H67" s="15"/>
      <c r="I67" s="34"/>
    </row>
    <row r="68" spans="1:9">
      <c r="A68" s="15"/>
      <c r="B68" s="15"/>
      <c r="C68" s="37"/>
      <c r="D68" s="37"/>
      <c r="E68" s="37"/>
      <c r="F68" s="15"/>
      <c r="H68" s="15"/>
      <c r="I68" s="34"/>
    </row>
    <row r="69" spans="1:9">
      <c r="A69" s="15"/>
      <c r="B69" s="15"/>
      <c r="C69" s="37"/>
      <c r="D69" s="37"/>
      <c r="E69" s="37"/>
      <c r="F69" s="15"/>
      <c r="H69" s="15"/>
      <c r="I69" s="34"/>
    </row>
    <row r="70" spans="1:9">
      <c r="A70" s="15"/>
      <c r="B70" s="15"/>
      <c r="C70" s="37"/>
      <c r="D70" s="37"/>
      <c r="E70" s="37"/>
      <c r="F70" s="15"/>
      <c r="H70" s="15"/>
      <c r="I70" s="34"/>
    </row>
    <row r="71" spans="1:9">
      <c r="A71" s="15"/>
      <c r="B71" s="15"/>
      <c r="C71" s="37"/>
      <c r="D71" s="37"/>
      <c r="E71" s="37"/>
      <c r="F71" s="15"/>
      <c r="H71" s="15"/>
      <c r="I71" s="34"/>
    </row>
    <row r="72" spans="1:9">
      <c r="A72" s="15"/>
      <c r="B72" s="15"/>
      <c r="C72" s="37"/>
      <c r="D72" s="37"/>
      <c r="E72" s="37"/>
      <c r="F72" s="15"/>
      <c r="H72" s="15"/>
      <c r="I72" s="34"/>
    </row>
    <row r="73" spans="1:9">
      <c r="A73" s="15"/>
      <c r="B73" s="15"/>
      <c r="C73" s="37"/>
      <c r="D73" s="37"/>
      <c r="E73" s="37"/>
      <c r="F73" s="15"/>
      <c r="H73" s="15"/>
      <c r="I73" s="34"/>
    </row>
    <row r="74" spans="1:9">
      <c r="A74" s="15"/>
      <c r="B74" s="15"/>
      <c r="C74" s="37"/>
      <c r="D74" s="37"/>
      <c r="E74" s="37"/>
      <c r="F74" s="15"/>
      <c r="H74" s="15"/>
      <c r="I74" s="34"/>
    </row>
    <row r="75" spans="1:9">
      <c r="A75" s="15"/>
      <c r="B75" s="15"/>
      <c r="C75" s="37"/>
      <c r="D75" s="37"/>
      <c r="E75" s="37"/>
      <c r="F75" s="15"/>
      <c r="H75" s="15"/>
      <c r="I75" s="34"/>
    </row>
    <row r="76" spans="1:9">
      <c r="A76" s="15"/>
      <c r="B76" s="15"/>
      <c r="C76" s="37"/>
      <c r="D76" s="37"/>
      <c r="E76" s="37"/>
      <c r="F76" s="15"/>
      <c r="H76" s="15"/>
      <c r="I76" s="34"/>
    </row>
    <row r="77" spans="1:9">
      <c r="A77" s="15"/>
      <c r="B77" s="15"/>
      <c r="C77" s="37"/>
      <c r="D77" s="37"/>
      <c r="E77" s="37"/>
      <c r="F77" s="15"/>
      <c r="H77" s="15"/>
      <c r="I77" s="34"/>
    </row>
    <row r="78" spans="1:9">
      <c r="A78" s="15"/>
      <c r="B78" s="15"/>
      <c r="C78" s="37"/>
      <c r="D78" s="37"/>
      <c r="E78" s="37"/>
      <c r="F78" s="15"/>
      <c r="H78" s="15"/>
      <c r="I78" s="34"/>
    </row>
    <row r="79" spans="1:9">
      <c r="A79" s="15"/>
      <c r="B79" s="15"/>
      <c r="C79" s="37"/>
      <c r="D79" s="37"/>
      <c r="E79" s="37"/>
      <c r="F79" s="15"/>
      <c r="H79" s="15"/>
      <c r="I79" s="34"/>
    </row>
    <row r="80" spans="1:9">
      <c r="A80" s="15"/>
      <c r="B80" s="15"/>
      <c r="C80" s="37"/>
      <c r="D80" s="37"/>
      <c r="E80" s="37"/>
      <c r="F80" s="15"/>
      <c r="H80" s="15"/>
      <c r="I80" s="34"/>
    </row>
    <row r="81" spans="1:9">
      <c r="A81" s="15"/>
      <c r="B81" s="15"/>
      <c r="C81" s="37"/>
      <c r="D81" s="37"/>
      <c r="E81" s="37"/>
      <c r="F81" s="15"/>
      <c r="H81" s="15"/>
      <c r="I81" s="34"/>
    </row>
    <row r="82" spans="1:9">
      <c r="A82" s="15"/>
      <c r="B82" s="15"/>
      <c r="C82" s="37"/>
      <c r="D82" s="37"/>
      <c r="E82" s="37"/>
      <c r="F82" s="15"/>
      <c r="H82" s="15"/>
      <c r="I82" s="34"/>
    </row>
    <row r="83" spans="1:9">
      <c r="A83" s="15"/>
      <c r="B83" s="15"/>
      <c r="C83" s="37"/>
      <c r="D83" s="37"/>
      <c r="E83" s="37"/>
      <c r="F83" s="15"/>
      <c r="H83" s="15"/>
      <c r="I83" s="34"/>
    </row>
    <row r="84" spans="1:9">
      <c r="A84" s="15"/>
      <c r="B84" s="15"/>
      <c r="C84" s="37"/>
      <c r="D84" s="37"/>
      <c r="E84" s="37"/>
      <c r="F84" s="15"/>
      <c r="H84" s="15"/>
      <c r="I84" s="34"/>
    </row>
    <row r="85" spans="1:9">
      <c r="A85" s="15"/>
      <c r="B85" s="15"/>
      <c r="C85" s="37"/>
      <c r="D85" s="37"/>
      <c r="E85" s="37"/>
      <c r="F85" s="15"/>
      <c r="H85" s="15"/>
      <c r="I85" s="34"/>
    </row>
    <row r="86" spans="1:9">
      <c r="A86" s="15"/>
      <c r="B86" s="15"/>
      <c r="C86" s="37"/>
      <c r="D86" s="37"/>
      <c r="E86" s="37"/>
      <c r="F86" s="15"/>
      <c r="H86" s="15"/>
      <c r="I86" s="34"/>
    </row>
    <row r="87" spans="1:9">
      <c r="A87" s="15"/>
      <c r="B87" s="15"/>
      <c r="C87" s="37"/>
      <c r="D87" s="37"/>
      <c r="E87" s="37"/>
      <c r="F87" s="15"/>
      <c r="H87" s="15"/>
      <c r="I87" s="34"/>
    </row>
    <row r="88" spans="1:9">
      <c r="A88" s="15"/>
      <c r="B88" s="15"/>
      <c r="C88" s="37"/>
      <c r="D88" s="37"/>
      <c r="E88" s="37"/>
      <c r="F88" s="15"/>
      <c r="H88" s="15"/>
      <c r="I88" s="34"/>
    </row>
    <row r="89" spans="1:9">
      <c r="A89" s="15"/>
      <c r="B89" s="15"/>
      <c r="C89" s="37"/>
      <c r="D89" s="37"/>
      <c r="E89" s="37"/>
      <c r="F89" s="15"/>
      <c r="H89" s="15"/>
      <c r="I89" s="34"/>
    </row>
    <row r="90" spans="1:9">
      <c r="A90" s="15"/>
      <c r="B90" s="15"/>
      <c r="C90" s="37"/>
      <c r="D90" s="37"/>
      <c r="E90" s="37"/>
      <c r="F90" s="15"/>
      <c r="H90" s="15"/>
      <c r="I90" s="34"/>
    </row>
    <row r="91" spans="1:9">
      <c r="A91" s="15"/>
      <c r="B91" s="15"/>
      <c r="C91" s="37"/>
      <c r="D91" s="37"/>
      <c r="E91" s="37"/>
      <c r="F91" s="15"/>
      <c r="H91" s="15"/>
      <c r="I91" s="34"/>
    </row>
    <row r="92" spans="1:9">
      <c r="A92" s="15"/>
      <c r="B92" s="15"/>
      <c r="C92" s="37"/>
      <c r="D92" s="37"/>
      <c r="E92" s="37"/>
      <c r="F92" s="15"/>
      <c r="H92" s="15"/>
      <c r="I92" s="34"/>
    </row>
    <row r="93" spans="1:9">
      <c r="A93" s="15"/>
      <c r="B93" s="15"/>
      <c r="C93" s="37"/>
      <c r="D93" s="37"/>
      <c r="E93" s="37"/>
      <c r="F93" s="15"/>
      <c r="H93" s="15"/>
      <c r="I93" s="34"/>
    </row>
    <row r="94" spans="1:9">
      <c r="A94" s="15"/>
      <c r="B94" s="15"/>
      <c r="C94" s="37"/>
      <c r="D94" s="37"/>
      <c r="E94" s="37"/>
      <c r="F94" s="15"/>
      <c r="H94" s="15"/>
      <c r="I94" s="34"/>
    </row>
    <row r="95" spans="1:9">
      <c r="A95" s="15"/>
      <c r="B95" s="15"/>
      <c r="C95" s="37"/>
      <c r="D95" s="37"/>
      <c r="E95" s="37"/>
      <c r="F95" s="15"/>
      <c r="H95" s="15"/>
      <c r="I95" s="34"/>
    </row>
    <row r="96" spans="1:9">
      <c r="A96" s="15"/>
      <c r="B96" s="15"/>
      <c r="C96" s="37"/>
      <c r="D96" s="37"/>
      <c r="E96" s="37"/>
      <c r="F96" s="15"/>
      <c r="H96" s="15"/>
      <c r="I96" s="34"/>
    </row>
    <row r="97" spans="1:9">
      <c r="A97" s="15"/>
      <c r="B97" s="15"/>
      <c r="C97" s="37"/>
      <c r="D97" s="37"/>
      <c r="E97" s="37"/>
      <c r="F97" s="15"/>
      <c r="H97" s="15"/>
      <c r="I97" s="34"/>
    </row>
    <row r="98" spans="1:9">
      <c r="A98" s="15"/>
      <c r="B98" s="15"/>
      <c r="C98" s="37"/>
      <c r="D98" s="37"/>
      <c r="E98" s="37"/>
      <c r="F98" s="15"/>
      <c r="H98" s="15"/>
      <c r="I98" s="34"/>
    </row>
    <row r="99" spans="1:9">
      <c r="A99" s="15"/>
      <c r="B99" s="15"/>
      <c r="C99" s="37"/>
      <c r="D99" s="37"/>
      <c r="E99" s="37"/>
      <c r="F99" s="15"/>
      <c r="H99" s="15"/>
      <c r="I99" s="34"/>
    </row>
    <row r="100" spans="1:9">
      <c r="A100" s="15"/>
      <c r="B100" s="15"/>
      <c r="C100" s="37"/>
      <c r="D100" s="37"/>
      <c r="E100" s="37"/>
      <c r="F100" s="15"/>
      <c r="H100" s="15"/>
      <c r="I100" s="34"/>
    </row>
    <row r="101" spans="1:9">
      <c r="A101" s="15"/>
      <c r="B101" s="15"/>
      <c r="C101" s="37"/>
      <c r="D101" s="37"/>
      <c r="E101" s="37"/>
      <c r="F101" s="15"/>
      <c r="H101" s="15"/>
      <c r="I101" s="34"/>
    </row>
    <row r="102" spans="1:9">
      <c r="A102" s="15"/>
      <c r="B102" s="15"/>
      <c r="C102" s="37"/>
      <c r="D102" s="37"/>
      <c r="E102" s="37"/>
      <c r="F102" s="15"/>
      <c r="H102" s="15"/>
      <c r="I102" s="34"/>
    </row>
    <row r="103" spans="1:9">
      <c r="A103" s="15"/>
      <c r="B103" s="15"/>
      <c r="C103" s="37"/>
      <c r="D103" s="37"/>
      <c r="E103" s="37"/>
      <c r="F103" s="15"/>
      <c r="H103" s="15"/>
      <c r="I103" s="34"/>
    </row>
    <row r="104" spans="1:9">
      <c r="A104" s="15"/>
      <c r="B104" s="15"/>
      <c r="C104" s="37"/>
      <c r="D104" s="37"/>
      <c r="E104" s="37"/>
      <c r="F104" s="15"/>
      <c r="H104" s="15"/>
      <c r="I104" s="34"/>
    </row>
    <row r="105" spans="1:9">
      <c r="A105" s="15"/>
      <c r="B105" s="15"/>
      <c r="C105" s="37"/>
      <c r="D105" s="37"/>
      <c r="E105" s="37"/>
      <c r="F105" s="15"/>
      <c r="H105" s="15"/>
      <c r="I105" s="34"/>
    </row>
    <row r="106" spans="1:9">
      <c r="A106" s="15"/>
      <c r="B106" s="15"/>
      <c r="C106" s="37"/>
      <c r="D106" s="37"/>
      <c r="E106" s="37"/>
      <c r="F106" s="15"/>
      <c r="H106" s="15"/>
      <c r="I106" s="34"/>
    </row>
    <row r="107" spans="1:9">
      <c r="A107" s="15"/>
      <c r="B107" s="15"/>
      <c r="C107" s="37"/>
      <c r="D107" s="37"/>
      <c r="E107" s="37"/>
      <c r="F107" s="15"/>
      <c r="H107" s="15"/>
      <c r="I107" s="34"/>
    </row>
    <row r="108" spans="1:9">
      <c r="A108" s="15"/>
      <c r="B108" s="15"/>
      <c r="C108" s="37"/>
      <c r="D108" s="37"/>
      <c r="E108" s="37"/>
      <c r="F108" s="15"/>
      <c r="H108" s="15"/>
      <c r="I108" s="34"/>
    </row>
    <row r="109" spans="1:9">
      <c r="A109" s="15"/>
      <c r="B109" s="15"/>
      <c r="C109" s="37"/>
      <c r="D109" s="37"/>
      <c r="E109" s="37"/>
      <c r="F109" s="15"/>
      <c r="H109" s="15"/>
      <c r="I109" s="34"/>
    </row>
    <row r="110" spans="1:9">
      <c r="A110" s="15"/>
      <c r="B110" s="15"/>
      <c r="C110" s="37"/>
      <c r="D110" s="37"/>
      <c r="E110" s="37"/>
      <c r="F110" s="15"/>
      <c r="H110" s="15"/>
      <c r="I110" s="34"/>
    </row>
    <row r="111" spans="1:9">
      <c r="A111" s="15"/>
      <c r="B111" s="15"/>
      <c r="C111" s="37"/>
      <c r="D111" s="37"/>
      <c r="E111" s="37"/>
      <c r="F111" s="15"/>
      <c r="H111" s="15"/>
      <c r="I111" s="34"/>
    </row>
    <row r="112" spans="1:9">
      <c r="A112" s="15"/>
      <c r="B112" s="15"/>
      <c r="C112" s="37"/>
      <c r="D112" s="37"/>
      <c r="E112" s="37"/>
      <c r="F112" s="15"/>
      <c r="H112" s="15"/>
      <c r="I112" s="34"/>
    </row>
    <row r="113" spans="1:9">
      <c r="A113" s="15"/>
      <c r="B113" s="15"/>
      <c r="C113" s="37"/>
      <c r="D113" s="37"/>
      <c r="E113" s="37"/>
      <c r="F113" s="15"/>
      <c r="H113" s="15"/>
      <c r="I113" s="34"/>
    </row>
    <row r="114" spans="1:9">
      <c r="A114" s="15"/>
      <c r="B114" s="15"/>
      <c r="C114" s="37"/>
      <c r="D114" s="37"/>
      <c r="E114" s="37"/>
      <c r="F114" s="15"/>
      <c r="H114" s="15"/>
      <c r="I114" s="34"/>
    </row>
    <row r="115" spans="1:9">
      <c r="A115" s="15"/>
      <c r="B115" s="15"/>
      <c r="C115" s="37"/>
      <c r="D115" s="37"/>
      <c r="E115" s="37"/>
      <c r="F115" s="15"/>
      <c r="H115" s="15"/>
      <c r="I115" s="34"/>
    </row>
    <row r="116" spans="1:9">
      <c r="A116" s="15"/>
      <c r="B116" s="15"/>
      <c r="C116" s="37"/>
      <c r="D116" s="37"/>
      <c r="E116" s="37"/>
      <c r="F116" s="15"/>
      <c r="H116" s="15"/>
      <c r="I116" s="34"/>
    </row>
    <row r="117" spans="1:9">
      <c r="A117" s="15"/>
      <c r="B117" s="15"/>
      <c r="C117" s="37"/>
      <c r="D117" s="37"/>
      <c r="E117" s="37"/>
      <c r="F117" s="15"/>
      <c r="H117" s="15"/>
      <c r="I117" s="34"/>
    </row>
    <row r="118" spans="1:9">
      <c r="A118" s="15"/>
      <c r="B118" s="15"/>
      <c r="C118" s="37"/>
      <c r="D118" s="37"/>
      <c r="E118" s="37"/>
      <c r="F118" s="15"/>
      <c r="H118" s="15"/>
      <c r="I118" s="34"/>
    </row>
    <row r="119" spans="1:9">
      <c r="A119" s="15"/>
      <c r="B119" s="15"/>
      <c r="C119" s="37"/>
      <c r="D119" s="37"/>
      <c r="E119" s="37"/>
      <c r="F119" s="15"/>
      <c r="H119" s="15"/>
      <c r="I119" s="34"/>
    </row>
    <row r="120" spans="1:9">
      <c r="A120" s="15"/>
      <c r="B120" s="15"/>
      <c r="C120" s="37"/>
      <c r="D120" s="37"/>
      <c r="E120" s="37"/>
      <c r="F120" s="15"/>
      <c r="H120" s="15"/>
      <c r="I120" s="34"/>
    </row>
    <row r="121" spans="1:9">
      <c r="A121" s="15"/>
      <c r="B121" s="15"/>
      <c r="C121" s="37"/>
      <c r="D121" s="37"/>
      <c r="E121" s="37"/>
      <c r="F121" s="15"/>
      <c r="H121" s="15"/>
      <c r="I121" s="34"/>
    </row>
    <row r="122" spans="1:9">
      <c r="A122" s="15"/>
      <c r="B122" s="15"/>
      <c r="C122" s="37"/>
      <c r="D122" s="37"/>
      <c r="E122" s="37"/>
      <c r="F122" s="15"/>
      <c r="H122" s="15"/>
      <c r="I122" s="34"/>
    </row>
    <row r="123" spans="1:9">
      <c r="A123" s="15"/>
      <c r="B123" s="15"/>
      <c r="C123" s="37"/>
      <c r="D123" s="37"/>
      <c r="E123" s="37"/>
      <c r="F123" s="15"/>
      <c r="H123" s="15"/>
      <c r="I123" s="34"/>
    </row>
    <row r="124" spans="1:9">
      <c r="A124" s="15"/>
      <c r="B124" s="15"/>
      <c r="C124" s="37"/>
      <c r="D124" s="37"/>
      <c r="E124" s="37"/>
      <c r="F124" s="15"/>
      <c r="H124" s="15"/>
      <c r="I124" s="34"/>
    </row>
    <row r="125" spans="1:9">
      <c r="A125" s="15"/>
      <c r="B125" s="15"/>
      <c r="C125" s="37"/>
      <c r="D125" s="37"/>
      <c r="E125" s="37"/>
      <c r="F125" s="15"/>
      <c r="H125" s="15"/>
      <c r="I125" s="34"/>
    </row>
    <row r="126" spans="1:9">
      <c r="A126" s="15"/>
      <c r="B126" s="15"/>
      <c r="C126" s="37"/>
      <c r="D126" s="37"/>
      <c r="E126" s="37"/>
      <c r="F126" s="15"/>
      <c r="H126" s="15"/>
      <c r="I126" s="34"/>
    </row>
    <row r="127" spans="1:9">
      <c r="A127" s="15"/>
      <c r="B127" s="15"/>
      <c r="C127" s="37"/>
      <c r="D127" s="37"/>
      <c r="E127" s="37"/>
      <c r="F127" s="15"/>
      <c r="H127" s="15"/>
      <c r="I127" s="34"/>
    </row>
    <row r="128" spans="1:9">
      <c r="A128" s="15"/>
      <c r="B128" s="15"/>
      <c r="C128" s="37"/>
      <c r="D128" s="37"/>
      <c r="E128" s="37"/>
      <c r="F128" s="15"/>
      <c r="H128" s="15"/>
      <c r="I128" s="34"/>
    </row>
    <row r="129" spans="1:9">
      <c r="A129" s="15"/>
      <c r="B129" s="15"/>
      <c r="C129" s="37"/>
      <c r="D129" s="37"/>
      <c r="E129" s="37"/>
      <c r="F129" s="15"/>
      <c r="H129" s="15"/>
      <c r="I129" s="34"/>
    </row>
    <row r="130" spans="1:9">
      <c r="A130" s="15"/>
      <c r="B130" s="15"/>
      <c r="C130" s="37"/>
      <c r="D130" s="37"/>
      <c r="E130" s="37"/>
      <c r="F130" s="15"/>
      <c r="H130" s="15"/>
      <c r="I130" s="34"/>
    </row>
    <row r="131" spans="1:9">
      <c r="A131" s="15"/>
      <c r="B131" s="15"/>
      <c r="C131" s="37"/>
      <c r="D131" s="37"/>
      <c r="E131" s="37"/>
      <c r="F131" s="15"/>
      <c r="H131" s="15"/>
      <c r="I131" s="34"/>
    </row>
    <row r="132" spans="1:9">
      <c r="A132" s="15"/>
      <c r="B132" s="15"/>
      <c r="C132" s="37"/>
      <c r="D132" s="37"/>
      <c r="E132" s="37"/>
      <c r="F132" s="15"/>
      <c r="H132" s="15"/>
      <c r="I132" s="34"/>
    </row>
    <row r="133" spans="1:9">
      <c r="A133" s="15"/>
      <c r="B133" s="15"/>
      <c r="C133" s="37"/>
      <c r="D133" s="37"/>
      <c r="E133" s="37"/>
      <c r="F133" s="15"/>
      <c r="H133" s="15"/>
      <c r="I133" s="34"/>
    </row>
    <row r="134" spans="1:9">
      <c r="A134" s="15"/>
      <c r="B134" s="15"/>
      <c r="C134" s="37"/>
      <c r="D134" s="37"/>
      <c r="E134" s="37"/>
      <c r="F134" s="15"/>
      <c r="H134" s="15"/>
      <c r="I134" s="34"/>
    </row>
    <row r="135" spans="1:9">
      <c r="A135" s="15"/>
      <c r="B135" s="15"/>
      <c r="C135" s="37"/>
      <c r="D135" s="37"/>
      <c r="E135" s="37"/>
      <c r="F135" s="15"/>
      <c r="H135" s="15"/>
      <c r="I135" s="34"/>
    </row>
    <row r="136" spans="1:9">
      <c r="A136" s="15"/>
      <c r="B136" s="15"/>
      <c r="C136" s="37"/>
      <c r="D136" s="37"/>
      <c r="E136" s="37"/>
      <c r="F136" s="15"/>
      <c r="H136" s="15"/>
      <c r="I136" s="34"/>
    </row>
    <row r="137" spans="1:9">
      <c r="A137" s="15"/>
      <c r="B137" s="15"/>
      <c r="C137" s="37"/>
      <c r="D137" s="37"/>
      <c r="E137" s="37"/>
      <c r="F137" s="15"/>
      <c r="H137" s="15"/>
      <c r="I137" s="34"/>
    </row>
    <row r="138" spans="1:9">
      <c r="A138" s="15"/>
      <c r="B138" s="15"/>
      <c r="C138" s="37"/>
      <c r="D138" s="37"/>
      <c r="E138" s="37"/>
      <c r="F138" s="15"/>
      <c r="H138" s="15"/>
      <c r="I138" s="34"/>
    </row>
    <row r="139" spans="1:9">
      <c r="A139" s="15"/>
      <c r="B139" s="15"/>
      <c r="C139" s="37"/>
      <c r="D139" s="37"/>
      <c r="E139" s="37"/>
      <c r="F139" s="15"/>
      <c r="H139" s="15"/>
      <c r="I139" s="34"/>
    </row>
    <row r="140" spans="1:9">
      <c r="A140" s="15"/>
      <c r="B140" s="15"/>
      <c r="C140" s="37"/>
      <c r="D140" s="37"/>
      <c r="E140" s="37"/>
      <c r="F140" s="15"/>
      <c r="H140" s="15"/>
      <c r="I140" s="34"/>
    </row>
    <row r="141" spans="1:9">
      <c r="A141" s="15"/>
      <c r="B141" s="15"/>
      <c r="C141" s="37"/>
      <c r="D141" s="37"/>
      <c r="E141" s="37"/>
      <c r="F141" s="15"/>
      <c r="H141" s="15"/>
      <c r="I141" s="34"/>
    </row>
    <row r="142" spans="1:9">
      <c r="A142" s="15"/>
      <c r="B142" s="15"/>
      <c r="C142" s="37"/>
      <c r="D142" s="37"/>
      <c r="E142" s="37"/>
      <c r="F142" s="15"/>
      <c r="H142" s="15"/>
      <c r="I142" s="34"/>
    </row>
    <row r="143" spans="1:9">
      <c r="A143" s="15"/>
      <c r="B143" s="15"/>
      <c r="C143" s="37"/>
      <c r="D143" s="37"/>
      <c r="E143" s="37"/>
      <c r="F143" s="15"/>
      <c r="H143" s="15"/>
      <c r="I143" s="34"/>
    </row>
    <row r="144" spans="1:9">
      <c r="A144" s="15"/>
      <c r="B144" s="15"/>
      <c r="C144" s="37"/>
      <c r="D144" s="37"/>
      <c r="E144" s="37"/>
      <c r="F144" s="15"/>
      <c r="H144" s="15"/>
      <c r="I144" s="34"/>
    </row>
    <row r="145" spans="1:9">
      <c r="A145" s="15"/>
      <c r="B145" s="15"/>
      <c r="C145" s="37"/>
      <c r="D145" s="37"/>
      <c r="E145" s="37"/>
      <c r="F145" s="15"/>
      <c r="H145" s="15"/>
      <c r="I145" s="34"/>
    </row>
    <row r="146" spans="1:9">
      <c r="A146" s="15"/>
      <c r="B146" s="15"/>
      <c r="C146" s="37"/>
      <c r="D146" s="37"/>
      <c r="E146" s="37"/>
      <c r="F146" s="15"/>
      <c r="H146" s="15"/>
      <c r="I146" s="34"/>
    </row>
    <row r="147" spans="1:9">
      <c r="A147" s="15"/>
      <c r="B147" s="15"/>
      <c r="C147" s="37"/>
      <c r="D147" s="37"/>
      <c r="E147" s="37"/>
      <c r="F147" s="15"/>
      <c r="H147" s="15"/>
      <c r="I147" s="34"/>
    </row>
    <row r="148" spans="1:9">
      <c r="A148" s="15"/>
      <c r="B148" s="15"/>
      <c r="C148" s="37"/>
      <c r="D148" s="37"/>
      <c r="E148" s="37"/>
      <c r="F148" s="15"/>
      <c r="H148" s="15"/>
      <c r="I148" s="34"/>
    </row>
    <row r="149" spans="1:9">
      <c r="A149" s="15"/>
      <c r="B149" s="15"/>
      <c r="C149" s="37"/>
      <c r="D149" s="37"/>
      <c r="E149" s="37"/>
      <c r="F149" s="15"/>
      <c r="H149" s="15"/>
      <c r="I149" s="34"/>
    </row>
    <row r="150" spans="1:9">
      <c r="A150" s="15"/>
      <c r="B150" s="15"/>
      <c r="C150" s="37"/>
      <c r="D150" s="37"/>
      <c r="E150" s="37"/>
      <c r="F150" s="15"/>
      <c r="H150" s="15"/>
      <c r="I150" s="34"/>
    </row>
    <row r="151" spans="1:9">
      <c r="A151" s="15"/>
      <c r="B151" s="15"/>
      <c r="C151" s="37"/>
      <c r="D151" s="37"/>
      <c r="E151" s="37"/>
      <c r="F151" s="15"/>
      <c r="H151" s="15"/>
      <c r="I151" s="34"/>
    </row>
    <row r="152" spans="1:9">
      <c r="A152" s="15"/>
      <c r="B152" s="15"/>
      <c r="C152" s="37"/>
      <c r="D152" s="37"/>
      <c r="E152" s="37"/>
      <c r="F152" s="15"/>
      <c r="H152" s="15"/>
      <c r="I152" s="34"/>
    </row>
    <row r="153" spans="1:9">
      <c r="A153" s="15"/>
      <c r="B153" s="15"/>
      <c r="C153" s="37"/>
      <c r="D153" s="37"/>
      <c r="E153" s="37"/>
      <c r="F153" s="15"/>
      <c r="H153" s="15"/>
      <c r="I153" s="34"/>
    </row>
    <row r="154" spans="1:9">
      <c r="A154" s="15"/>
      <c r="B154" s="15"/>
      <c r="C154" s="37"/>
      <c r="D154" s="37"/>
      <c r="E154" s="37"/>
      <c r="F154" s="15"/>
      <c r="H154" s="15"/>
      <c r="I154" s="34"/>
    </row>
    <row r="155" spans="1:9">
      <c r="A155" s="15"/>
      <c r="B155" s="15"/>
      <c r="C155" s="37"/>
      <c r="D155" s="37"/>
      <c r="E155" s="37"/>
      <c r="F155" s="15"/>
      <c r="H155" s="15"/>
      <c r="I155" s="34"/>
    </row>
    <row r="156" spans="1:9">
      <c r="A156" s="15"/>
      <c r="B156" s="15"/>
      <c r="C156" s="37"/>
      <c r="D156" s="37"/>
      <c r="E156" s="37"/>
      <c r="F156" s="15"/>
      <c r="H156" s="15"/>
      <c r="I156" s="34"/>
    </row>
    <row r="157" spans="1:9">
      <c r="A157" s="15"/>
      <c r="B157" s="15"/>
      <c r="C157" s="37"/>
      <c r="D157" s="37"/>
      <c r="E157" s="37"/>
      <c r="F157" s="15"/>
      <c r="H157" s="15"/>
      <c r="I157" s="34"/>
    </row>
    <row r="158" spans="1:9">
      <c r="A158" s="15"/>
      <c r="B158" s="15"/>
      <c r="C158" s="37"/>
      <c r="D158" s="37"/>
      <c r="E158" s="37"/>
      <c r="F158" s="15"/>
      <c r="H158" s="15"/>
      <c r="I158" s="34"/>
    </row>
    <row r="159" spans="1:9">
      <c r="A159" s="15"/>
      <c r="B159" s="15"/>
      <c r="C159" s="37"/>
      <c r="D159" s="37"/>
      <c r="E159" s="37"/>
      <c r="F159" s="15"/>
      <c r="H159" s="15"/>
      <c r="I159" s="34"/>
    </row>
    <row r="160" spans="1:9">
      <c r="A160" s="15"/>
      <c r="B160" s="15"/>
      <c r="C160" s="37"/>
      <c r="D160" s="37"/>
      <c r="E160" s="37"/>
      <c r="F160" s="15"/>
      <c r="H160" s="15"/>
      <c r="I160" s="34"/>
    </row>
    <row r="161" spans="1:9">
      <c r="A161" s="15"/>
      <c r="B161" s="15"/>
      <c r="C161" s="37"/>
      <c r="D161" s="37"/>
      <c r="E161" s="37"/>
      <c r="F161" s="15"/>
      <c r="H161" s="15"/>
      <c r="I161" s="34"/>
    </row>
    <row r="162" spans="1:9">
      <c r="A162" s="15"/>
      <c r="B162" s="15"/>
      <c r="C162" s="37"/>
      <c r="D162" s="37"/>
      <c r="E162" s="37"/>
      <c r="F162" s="15"/>
      <c r="H162" s="15"/>
      <c r="I162" s="34"/>
    </row>
    <row r="163" spans="1:9">
      <c r="A163" s="15"/>
      <c r="B163" s="15"/>
      <c r="C163" s="37"/>
      <c r="D163" s="37"/>
      <c r="E163" s="37"/>
      <c r="F163" s="15"/>
      <c r="H163" s="15"/>
      <c r="I163" s="34"/>
    </row>
    <row r="164" spans="1:9">
      <c r="A164" s="15"/>
      <c r="B164" s="15"/>
      <c r="C164" s="37"/>
      <c r="D164" s="37"/>
      <c r="E164" s="37"/>
      <c r="F164" s="15"/>
      <c r="H164" s="15"/>
      <c r="I164" s="34"/>
    </row>
    <row r="165" spans="1:9">
      <c r="A165" s="15"/>
      <c r="B165" s="15"/>
      <c r="C165" s="37"/>
      <c r="D165" s="37"/>
      <c r="E165" s="37"/>
      <c r="F165" s="15"/>
      <c r="H165" s="15"/>
      <c r="I165" s="34"/>
    </row>
    <row r="166" spans="1:9">
      <c r="A166" s="15"/>
      <c r="B166" s="15"/>
      <c r="C166" s="37"/>
      <c r="D166" s="37"/>
      <c r="E166" s="37"/>
      <c r="F166" s="15"/>
      <c r="H166" s="15"/>
      <c r="I166" s="34"/>
    </row>
    <row r="167" spans="1:9">
      <c r="A167" s="15"/>
      <c r="B167" s="15"/>
      <c r="C167" s="37"/>
      <c r="D167" s="37"/>
      <c r="E167" s="37"/>
      <c r="F167" s="15"/>
      <c r="H167" s="15"/>
      <c r="I167" s="34"/>
    </row>
    <row r="168" spans="1:9">
      <c r="A168" s="15"/>
      <c r="B168" s="15"/>
      <c r="C168" s="37"/>
      <c r="D168" s="37"/>
      <c r="E168" s="37"/>
      <c r="F168" s="15"/>
      <c r="H168" s="15"/>
      <c r="I168" s="34"/>
    </row>
    <row r="169" spans="1:9">
      <c r="A169" s="15"/>
      <c r="B169" s="15"/>
      <c r="C169" s="37"/>
      <c r="D169" s="37"/>
      <c r="E169" s="37"/>
      <c r="F169" s="15"/>
      <c r="H169" s="15"/>
      <c r="I169" s="34"/>
    </row>
    <row r="170" spans="1:9">
      <c r="A170" s="15"/>
      <c r="B170" s="15"/>
      <c r="C170" s="37"/>
      <c r="D170" s="37"/>
      <c r="E170" s="37"/>
      <c r="F170" s="15"/>
      <c r="H170" s="15"/>
      <c r="I170" s="34"/>
    </row>
    <row r="171" spans="1:9">
      <c r="A171" s="15"/>
      <c r="B171" s="15"/>
      <c r="C171" s="37"/>
      <c r="D171" s="37"/>
      <c r="E171" s="37"/>
      <c r="F171" s="15"/>
      <c r="H171" s="15"/>
      <c r="I171" s="34"/>
    </row>
    <row r="172" spans="1:9">
      <c r="A172" s="15"/>
      <c r="B172" s="15"/>
      <c r="C172" s="37"/>
      <c r="D172" s="37"/>
      <c r="E172" s="37"/>
      <c r="F172" s="15"/>
      <c r="H172" s="15"/>
      <c r="I172" s="34"/>
    </row>
    <row r="173" spans="1:9">
      <c r="A173" s="15"/>
      <c r="B173" s="15"/>
      <c r="C173" s="37"/>
      <c r="D173" s="37"/>
      <c r="E173" s="37"/>
      <c r="F173" s="15"/>
      <c r="H173" s="15"/>
      <c r="I173" s="34"/>
    </row>
    <row r="174" spans="1:9">
      <c r="A174" s="15"/>
      <c r="B174" s="15"/>
      <c r="C174" s="37"/>
      <c r="D174" s="37"/>
      <c r="E174" s="37"/>
      <c r="F174" s="15"/>
      <c r="H174" s="15"/>
      <c r="I174" s="34"/>
    </row>
    <row r="175" spans="1:9">
      <c r="A175" s="15"/>
      <c r="B175" s="15"/>
      <c r="C175" s="37"/>
      <c r="D175" s="37"/>
      <c r="E175" s="37"/>
      <c r="F175" s="15"/>
      <c r="H175" s="15"/>
      <c r="I175" s="34"/>
    </row>
    <row r="176" spans="1:9">
      <c r="A176" s="15"/>
      <c r="B176" s="15"/>
      <c r="C176" s="37"/>
      <c r="D176" s="37"/>
      <c r="E176" s="37"/>
      <c r="F176" s="15"/>
      <c r="H176" s="15"/>
      <c r="I176" s="34"/>
    </row>
    <row r="177" spans="1:9">
      <c r="A177" s="15"/>
      <c r="B177" s="15"/>
      <c r="C177" s="37"/>
      <c r="D177" s="37"/>
      <c r="E177" s="37"/>
      <c r="F177" s="15"/>
      <c r="H177" s="15"/>
      <c r="I177" s="34"/>
    </row>
    <row r="178" spans="1:9">
      <c r="A178" s="15"/>
      <c r="B178" s="15"/>
      <c r="C178" s="37"/>
      <c r="D178" s="37"/>
      <c r="E178" s="37"/>
      <c r="F178" s="15"/>
      <c r="H178" s="15"/>
      <c r="I178" s="34"/>
    </row>
    <row r="179" spans="1:9">
      <c r="A179" s="15"/>
      <c r="B179" s="15"/>
      <c r="C179" s="37"/>
      <c r="D179" s="37"/>
      <c r="E179" s="37"/>
      <c r="F179" s="15"/>
      <c r="H179" s="15"/>
      <c r="I179" s="34"/>
    </row>
    <row r="180" spans="1:9">
      <c r="A180" s="15"/>
      <c r="B180" s="15"/>
      <c r="C180" s="37"/>
      <c r="D180" s="37"/>
      <c r="E180" s="37"/>
      <c r="F180" s="15"/>
      <c r="H180" s="15"/>
      <c r="I180" s="34"/>
    </row>
    <row r="181" spans="1:9">
      <c r="A181" s="15"/>
      <c r="B181" s="15"/>
      <c r="C181" s="37"/>
      <c r="D181" s="37"/>
      <c r="E181" s="37"/>
      <c r="F181" s="15"/>
      <c r="H181" s="15"/>
      <c r="I181" s="34"/>
    </row>
    <row r="182" spans="1:9">
      <c r="A182" s="15"/>
      <c r="B182" s="15"/>
      <c r="C182" s="37"/>
      <c r="D182" s="37"/>
      <c r="E182" s="37"/>
      <c r="F182" s="15"/>
      <c r="H182" s="15"/>
      <c r="I182" s="34"/>
    </row>
    <row r="183" spans="1:9">
      <c r="A183" s="15"/>
      <c r="B183" s="15"/>
      <c r="C183" s="37"/>
      <c r="D183" s="37"/>
      <c r="E183" s="37"/>
      <c r="F183" s="15"/>
      <c r="H183" s="15"/>
      <c r="I183" s="34"/>
    </row>
    <row r="184" spans="1:9">
      <c r="A184" s="15"/>
      <c r="B184" s="15"/>
      <c r="C184" s="37"/>
      <c r="D184" s="37"/>
      <c r="E184" s="37"/>
      <c r="F184" s="15"/>
      <c r="H184" s="15"/>
      <c r="I184" s="34"/>
    </row>
    <row r="185" spans="1:9">
      <c r="A185" s="15"/>
      <c r="B185" s="15"/>
      <c r="C185" s="37"/>
      <c r="D185" s="37"/>
      <c r="E185" s="37"/>
      <c r="F185" s="15"/>
      <c r="H185" s="15"/>
      <c r="I185" s="34"/>
    </row>
    <row r="186" spans="1:9">
      <c r="A186" s="15"/>
      <c r="B186" s="15"/>
      <c r="C186" s="37"/>
      <c r="D186" s="37"/>
      <c r="E186" s="37"/>
      <c r="F186" s="15"/>
      <c r="H186" s="15"/>
      <c r="I186" s="34"/>
    </row>
    <row r="187" spans="1:9">
      <c r="A187" s="15"/>
      <c r="B187" s="15"/>
      <c r="C187" s="37"/>
      <c r="D187" s="37"/>
      <c r="E187" s="37"/>
      <c r="F187" s="15"/>
      <c r="H187" s="15"/>
      <c r="I187" s="34"/>
    </row>
    <row r="188" spans="1:9">
      <c r="A188" s="15"/>
      <c r="B188" s="15"/>
      <c r="C188" s="37"/>
      <c r="D188" s="37"/>
      <c r="E188" s="37"/>
      <c r="F188" s="15"/>
      <c r="H188" s="15"/>
      <c r="I188" s="34"/>
    </row>
    <row r="189" spans="1:9">
      <c r="A189" s="15"/>
      <c r="B189" s="15"/>
      <c r="C189" s="37"/>
      <c r="D189" s="37"/>
      <c r="E189" s="37"/>
      <c r="F189" s="15"/>
      <c r="H189" s="15"/>
      <c r="I189" s="34"/>
    </row>
    <row r="190" spans="1:9">
      <c r="A190" s="15"/>
      <c r="B190" s="15"/>
      <c r="C190" s="37"/>
      <c r="D190" s="37"/>
      <c r="E190" s="37"/>
      <c r="F190" s="15"/>
      <c r="H190" s="15"/>
      <c r="I190" s="34"/>
    </row>
    <row r="191" spans="1:9">
      <c r="A191" s="15"/>
      <c r="B191" s="15"/>
      <c r="C191" s="37"/>
      <c r="D191" s="37"/>
      <c r="E191" s="37"/>
      <c r="F191" s="15"/>
      <c r="H191" s="15"/>
      <c r="I191" s="34"/>
    </row>
    <row r="192" spans="1:9">
      <c r="A192" s="15"/>
      <c r="B192" s="15"/>
      <c r="C192" s="37"/>
      <c r="D192" s="37"/>
      <c r="E192" s="37"/>
      <c r="F192" s="15"/>
      <c r="H192" s="15"/>
      <c r="I192" s="34"/>
    </row>
    <row r="193" spans="1:9">
      <c r="A193" s="15"/>
      <c r="B193" s="15"/>
      <c r="C193" s="37"/>
      <c r="D193" s="37"/>
      <c r="E193" s="37"/>
      <c r="F193" s="15"/>
      <c r="H193" s="15"/>
      <c r="I193" s="34"/>
    </row>
    <row r="194" spans="1:9">
      <c r="A194" s="15"/>
      <c r="B194" s="15"/>
      <c r="C194" s="37"/>
      <c r="D194" s="37"/>
      <c r="E194" s="37"/>
      <c r="F194" s="15"/>
      <c r="H194" s="15"/>
      <c r="I194" s="34"/>
    </row>
    <row r="195" spans="1:9">
      <c r="A195" s="15"/>
      <c r="B195" s="15"/>
      <c r="C195" s="37"/>
      <c r="D195" s="37"/>
      <c r="E195" s="37"/>
      <c r="F195" s="15"/>
      <c r="H195" s="15"/>
      <c r="I195" s="34"/>
    </row>
    <row r="196" spans="1:9">
      <c r="A196" s="15"/>
      <c r="B196" s="15"/>
      <c r="C196" s="37"/>
      <c r="D196" s="37"/>
      <c r="E196" s="37"/>
      <c r="F196" s="15"/>
      <c r="H196" s="15"/>
      <c r="I196" s="34"/>
    </row>
    <row r="197" spans="1:9">
      <c r="A197" s="15"/>
      <c r="B197" s="15"/>
      <c r="C197" s="37"/>
      <c r="D197" s="37"/>
      <c r="E197" s="37"/>
      <c r="F197" s="15"/>
      <c r="H197" s="15"/>
      <c r="I197" s="34"/>
    </row>
    <row r="198" spans="1:9">
      <c r="A198" s="15"/>
      <c r="B198" s="15"/>
      <c r="C198" s="37"/>
      <c r="D198" s="37"/>
      <c r="E198" s="37"/>
      <c r="F198" s="15"/>
      <c r="H198" s="15"/>
      <c r="I198" s="34"/>
    </row>
    <row r="199" spans="1:9">
      <c r="A199" s="15"/>
      <c r="B199" s="15"/>
      <c r="C199" s="37"/>
      <c r="D199" s="37"/>
      <c r="E199" s="37"/>
      <c r="F199" s="15"/>
      <c r="H199" s="15"/>
      <c r="I199" s="34"/>
    </row>
    <row r="200" spans="1:9">
      <c r="A200" s="15"/>
      <c r="B200" s="15"/>
      <c r="C200" s="37"/>
      <c r="D200" s="37"/>
      <c r="E200" s="37"/>
      <c r="F200" s="15"/>
      <c r="H200" s="15"/>
      <c r="I200" s="34"/>
    </row>
    <row r="201" spans="1:9">
      <c r="A201" s="15"/>
      <c r="B201" s="15"/>
      <c r="C201" s="37"/>
      <c r="D201" s="37"/>
      <c r="E201" s="37"/>
      <c r="F201" s="15"/>
      <c r="H201" s="15"/>
      <c r="I201" s="34"/>
    </row>
    <row r="202" spans="1:9">
      <c r="A202" s="15"/>
      <c r="B202" s="15"/>
      <c r="C202" s="37"/>
      <c r="D202" s="37"/>
      <c r="E202" s="37"/>
      <c r="F202" s="15"/>
      <c r="H202" s="15"/>
      <c r="I202" s="34"/>
    </row>
    <row r="203" spans="1:9">
      <c r="A203" s="15"/>
      <c r="B203" s="15"/>
      <c r="C203" s="37"/>
      <c r="D203" s="37"/>
      <c r="E203" s="37"/>
      <c r="F203" s="15"/>
      <c r="H203" s="15"/>
      <c r="I203" s="34"/>
    </row>
    <row r="204" spans="1:9">
      <c r="A204" s="15"/>
      <c r="B204" s="15"/>
      <c r="C204" s="37"/>
      <c r="D204" s="37"/>
      <c r="E204" s="37"/>
      <c r="F204" s="15"/>
      <c r="H204" s="15"/>
      <c r="I204" s="34"/>
    </row>
    <row r="205" spans="1:9">
      <c r="A205" s="15"/>
      <c r="B205" s="15"/>
      <c r="C205" s="37"/>
      <c r="D205" s="37"/>
      <c r="E205" s="37"/>
      <c r="F205" s="15"/>
      <c r="H205" s="15"/>
      <c r="I205" s="34"/>
    </row>
    <row r="206" spans="1:9">
      <c r="A206" s="15"/>
      <c r="B206" s="15"/>
      <c r="C206" s="37"/>
      <c r="D206" s="37"/>
      <c r="E206" s="37"/>
      <c r="F206" s="15"/>
      <c r="H206" s="15"/>
      <c r="I206" s="34"/>
    </row>
    <row r="207" spans="1:9">
      <c r="A207" s="15"/>
      <c r="B207" s="15"/>
      <c r="C207" s="37"/>
      <c r="D207" s="37"/>
      <c r="E207" s="37"/>
      <c r="F207" s="15"/>
      <c r="H207" s="15"/>
      <c r="I207" s="34"/>
    </row>
    <row r="208" spans="1:9">
      <c r="A208" s="15"/>
      <c r="B208" s="15"/>
      <c r="C208" s="37"/>
      <c r="D208" s="37"/>
      <c r="E208" s="37"/>
      <c r="F208" s="15"/>
      <c r="H208" s="15"/>
      <c r="I208" s="34"/>
    </row>
    <row r="209" spans="1:9">
      <c r="A209" s="15"/>
      <c r="B209" s="15"/>
      <c r="C209" s="37"/>
      <c r="D209" s="37"/>
      <c r="E209" s="37"/>
      <c r="F209" s="15"/>
      <c r="H209" s="15"/>
      <c r="I209" s="34"/>
    </row>
    <row r="210" spans="1:9">
      <c r="A210" s="15"/>
      <c r="B210" s="15"/>
      <c r="C210" s="37"/>
      <c r="D210" s="37"/>
      <c r="E210" s="37"/>
      <c r="F210" s="15"/>
      <c r="H210" s="15"/>
      <c r="I210" s="34"/>
    </row>
    <row r="211" spans="1:9">
      <c r="A211" s="15"/>
      <c r="B211" s="15"/>
      <c r="C211" s="37"/>
      <c r="D211" s="37"/>
      <c r="E211" s="37"/>
      <c r="F211" s="15"/>
      <c r="H211" s="15"/>
      <c r="I211" s="34"/>
    </row>
    <row r="212" spans="1:9">
      <c r="A212" s="15"/>
      <c r="B212" s="15"/>
      <c r="C212" s="37"/>
      <c r="D212" s="37"/>
      <c r="E212" s="37"/>
      <c r="F212" s="15"/>
      <c r="H212" s="15"/>
      <c r="I212" s="34"/>
    </row>
    <row r="213" spans="1:9">
      <c r="A213" s="15"/>
      <c r="B213" s="15"/>
      <c r="C213" s="37"/>
      <c r="D213" s="37"/>
      <c r="E213" s="37"/>
      <c r="F213" s="15"/>
      <c r="H213" s="15"/>
      <c r="I213" s="34"/>
    </row>
    <row r="214" spans="1:9">
      <c r="A214" s="15"/>
      <c r="B214" s="15"/>
      <c r="C214" s="37"/>
      <c r="D214" s="37"/>
      <c r="E214" s="37"/>
      <c r="F214" s="15"/>
      <c r="H214" s="15"/>
      <c r="I214" s="34"/>
    </row>
    <row r="215" spans="1:9">
      <c r="A215" s="15"/>
      <c r="B215" s="15"/>
      <c r="C215" s="37"/>
      <c r="D215" s="37"/>
      <c r="E215" s="37"/>
      <c r="F215" s="15"/>
      <c r="H215" s="15"/>
      <c r="I215" s="34"/>
    </row>
    <row r="216" spans="1:9">
      <c r="A216" s="15"/>
      <c r="B216" s="15"/>
      <c r="C216" s="37"/>
      <c r="D216" s="37"/>
      <c r="E216" s="37"/>
      <c r="F216" s="15"/>
      <c r="H216" s="15"/>
      <c r="I216" s="34"/>
    </row>
    <row r="217" spans="1:9">
      <c r="A217" s="15"/>
      <c r="B217" s="15"/>
      <c r="C217" s="37"/>
      <c r="D217" s="37"/>
      <c r="E217" s="37"/>
      <c r="F217" s="15"/>
      <c r="H217" s="15"/>
      <c r="I217" s="34"/>
    </row>
    <row r="218" spans="1:9">
      <c r="A218" s="15"/>
      <c r="B218" s="15"/>
      <c r="C218" s="37"/>
      <c r="D218" s="37"/>
      <c r="E218" s="37"/>
      <c r="F218" s="15"/>
      <c r="H218" s="15"/>
      <c r="I218" s="34"/>
    </row>
    <row r="219" spans="1:9">
      <c r="A219" s="15"/>
      <c r="B219" s="15"/>
      <c r="C219" s="37"/>
      <c r="D219" s="37"/>
      <c r="E219" s="37"/>
      <c r="F219" s="15"/>
      <c r="H219" s="15"/>
      <c r="I219" s="34"/>
    </row>
    <row r="220" spans="1:9">
      <c r="A220" s="15"/>
      <c r="B220" s="15"/>
      <c r="C220" s="37"/>
      <c r="D220" s="37"/>
      <c r="E220" s="37"/>
      <c r="F220" s="15"/>
      <c r="H220" s="15"/>
      <c r="I220" s="34"/>
    </row>
    <row r="221" spans="1:9">
      <c r="A221" s="15"/>
      <c r="B221" s="15"/>
      <c r="C221" s="37"/>
      <c r="D221" s="37"/>
      <c r="E221" s="37"/>
      <c r="F221" s="15"/>
      <c r="H221" s="15"/>
      <c r="I221" s="34"/>
    </row>
    <row r="222" spans="1:9">
      <c r="A222" s="15"/>
      <c r="B222" s="15"/>
      <c r="C222" s="37"/>
      <c r="D222" s="37"/>
      <c r="E222" s="37"/>
      <c r="F222" s="15"/>
      <c r="H222" s="15"/>
      <c r="I222" s="34"/>
    </row>
    <row r="223" spans="1:9">
      <c r="A223" s="15"/>
      <c r="B223" s="15"/>
      <c r="C223" s="37"/>
      <c r="D223" s="37"/>
      <c r="E223" s="37"/>
      <c r="F223" s="15"/>
      <c r="H223" s="15"/>
      <c r="I223" s="34"/>
    </row>
    <row r="224" spans="1:9">
      <c r="A224" s="15"/>
      <c r="B224" s="15"/>
      <c r="C224" s="37"/>
      <c r="D224" s="37"/>
      <c r="E224" s="37"/>
      <c r="F224" s="15"/>
      <c r="H224" s="15"/>
      <c r="I224" s="34"/>
    </row>
    <row r="225" spans="1:9">
      <c r="A225" s="15"/>
      <c r="B225" s="15"/>
      <c r="C225" s="37"/>
      <c r="D225" s="37"/>
      <c r="E225" s="37"/>
      <c r="F225" s="15"/>
      <c r="H225" s="15"/>
      <c r="I225" s="34"/>
    </row>
    <row r="226" spans="1:9">
      <c r="A226" s="15"/>
      <c r="B226" s="15"/>
      <c r="C226" s="37"/>
      <c r="D226" s="37"/>
      <c r="E226" s="37"/>
      <c r="F226" s="15"/>
      <c r="H226" s="15"/>
      <c r="I226" s="34"/>
    </row>
    <row r="227" spans="1:9">
      <c r="A227" s="15"/>
      <c r="B227" s="15"/>
      <c r="C227" s="37"/>
      <c r="D227" s="37"/>
      <c r="E227" s="37"/>
      <c r="F227" s="15"/>
      <c r="H227" s="15"/>
      <c r="I227" s="34"/>
    </row>
    <row r="228" spans="1:9">
      <c r="A228" s="15"/>
      <c r="B228" s="15"/>
      <c r="C228" s="37"/>
      <c r="D228" s="37"/>
      <c r="E228" s="37"/>
      <c r="F228" s="15"/>
      <c r="H228" s="15"/>
      <c r="I228" s="34"/>
    </row>
    <row r="229" spans="1:9">
      <c r="A229" s="15"/>
      <c r="B229" s="15"/>
      <c r="C229" s="37"/>
      <c r="D229" s="37"/>
      <c r="E229" s="37"/>
      <c r="F229" s="15"/>
      <c r="H229" s="15"/>
      <c r="I229" s="34"/>
    </row>
    <row r="230" spans="1:9">
      <c r="A230" s="15"/>
      <c r="B230" s="15"/>
      <c r="C230" s="37"/>
      <c r="D230" s="37"/>
      <c r="E230" s="37"/>
      <c r="F230" s="15"/>
      <c r="H230" s="15"/>
      <c r="I230" s="34"/>
    </row>
    <row r="231" spans="1:9">
      <c r="A231" s="15"/>
      <c r="B231" s="15"/>
      <c r="C231" s="37"/>
      <c r="D231" s="37"/>
      <c r="E231" s="37"/>
      <c r="F231" s="15"/>
      <c r="H231" s="15"/>
      <c r="I231" s="34"/>
    </row>
    <row r="232" spans="1:9">
      <c r="A232" s="15"/>
      <c r="B232" s="15"/>
      <c r="C232" s="37"/>
      <c r="D232" s="37"/>
      <c r="E232" s="37"/>
      <c r="F232" s="15"/>
      <c r="H232" s="15"/>
      <c r="I232" s="34"/>
    </row>
    <row r="233" spans="1:9">
      <c r="A233" s="15"/>
      <c r="B233" s="15"/>
      <c r="C233" s="37"/>
      <c r="D233" s="37"/>
      <c r="E233" s="37"/>
      <c r="F233" s="15"/>
      <c r="H233" s="15"/>
      <c r="I233" s="34"/>
    </row>
    <row r="234" spans="1:9">
      <c r="A234" s="15"/>
      <c r="B234" s="15"/>
      <c r="C234" s="37"/>
      <c r="D234" s="37"/>
      <c r="E234" s="37"/>
      <c r="F234" s="15"/>
      <c r="H234" s="15"/>
      <c r="I234" s="34"/>
    </row>
    <row r="235" spans="1:9">
      <c r="A235" s="15"/>
      <c r="B235" s="15"/>
      <c r="C235" s="37"/>
      <c r="D235" s="37"/>
      <c r="E235" s="37"/>
      <c r="F235" s="15"/>
      <c r="H235" s="15"/>
      <c r="I235" s="34"/>
    </row>
    <row r="236" spans="1:9">
      <c r="A236" s="15"/>
      <c r="B236" s="15"/>
      <c r="C236" s="37"/>
      <c r="D236" s="37"/>
      <c r="E236" s="37"/>
      <c r="F236" s="15"/>
      <c r="H236" s="15"/>
      <c r="I236" s="34"/>
    </row>
    <row r="237" spans="1:9">
      <c r="A237" s="15"/>
      <c r="B237" s="15"/>
      <c r="C237" s="37"/>
      <c r="D237" s="37"/>
      <c r="E237" s="37"/>
      <c r="F237" s="15"/>
      <c r="H237" s="15"/>
      <c r="I237" s="34"/>
    </row>
    <row r="238" spans="1:9">
      <c r="A238" s="15"/>
      <c r="B238" s="15"/>
      <c r="C238" s="37"/>
      <c r="D238" s="37"/>
      <c r="E238" s="37"/>
      <c r="F238" s="15"/>
      <c r="H238" s="15"/>
      <c r="I238" s="34"/>
    </row>
    <row r="239" spans="1:9">
      <c r="A239" s="15"/>
      <c r="B239" s="15"/>
      <c r="C239" s="37"/>
      <c r="D239" s="37"/>
      <c r="E239" s="37"/>
      <c r="F239" s="15"/>
      <c r="H239" s="15"/>
      <c r="I239" s="34"/>
    </row>
    <row r="240" spans="1:9">
      <c r="A240" s="15"/>
      <c r="B240" s="15"/>
      <c r="C240" s="37"/>
      <c r="D240" s="37"/>
      <c r="E240" s="37"/>
      <c r="F240" s="15"/>
      <c r="H240" s="15"/>
      <c r="I240" s="34"/>
    </row>
    <row r="241" spans="1:9">
      <c r="A241" s="15"/>
      <c r="B241" s="15"/>
      <c r="C241" s="37"/>
      <c r="D241" s="37"/>
      <c r="E241" s="37"/>
      <c r="F241" s="15"/>
      <c r="H241" s="15"/>
      <c r="I241" s="34"/>
    </row>
    <row r="242" spans="1:9">
      <c r="A242" s="15"/>
      <c r="B242" s="15"/>
      <c r="C242" s="37"/>
      <c r="D242" s="37"/>
      <c r="E242" s="37"/>
      <c r="F242" s="15"/>
      <c r="H242" s="15"/>
      <c r="I242" s="34"/>
    </row>
    <row r="243" spans="1:9">
      <c r="A243" s="15"/>
      <c r="B243" s="15"/>
      <c r="C243" s="37"/>
      <c r="D243" s="37"/>
      <c r="E243" s="37"/>
      <c r="F243" s="15"/>
      <c r="H243" s="15"/>
      <c r="I243" s="34"/>
    </row>
    <row r="244" spans="1:9">
      <c r="A244" s="15"/>
      <c r="B244" s="15"/>
      <c r="C244" s="37"/>
      <c r="D244" s="37"/>
      <c r="E244" s="37"/>
      <c r="F244" s="15"/>
      <c r="H244" s="15"/>
      <c r="I244" s="34"/>
    </row>
    <row r="245" spans="1:9">
      <c r="A245" s="15"/>
      <c r="B245" s="15"/>
      <c r="C245" s="37"/>
      <c r="D245" s="37"/>
      <c r="E245" s="37"/>
      <c r="F245" s="15"/>
      <c r="H245" s="15"/>
      <c r="I245" s="34"/>
    </row>
    <row r="246" spans="1:9">
      <c r="A246" s="15"/>
      <c r="B246" s="15"/>
      <c r="C246" s="37"/>
      <c r="D246" s="37"/>
      <c r="E246" s="37"/>
      <c r="F246" s="15"/>
      <c r="H246" s="15"/>
      <c r="I246" s="34"/>
    </row>
    <row r="247" spans="1:9">
      <c r="A247" s="15"/>
      <c r="B247" s="15"/>
      <c r="C247" s="37"/>
      <c r="D247" s="37"/>
      <c r="E247" s="37"/>
      <c r="F247" s="15"/>
      <c r="H247" s="15"/>
      <c r="I247" s="34"/>
    </row>
    <row r="248" spans="1:9">
      <c r="A248" s="15"/>
      <c r="B248" s="15"/>
      <c r="C248" s="37"/>
      <c r="D248" s="37"/>
      <c r="E248" s="37"/>
      <c r="F248" s="15"/>
      <c r="H248" s="15"/>
      <c r="I248" s="34"/>
    </row>
    <row r="249" spans="1:9">
      <c r="A249" s="15"/>
      <c r="B249" s="15"/>
      <c r="C249" s="37"/>
      <c r="D249" s="37"/>
      <c r="E249" s="37"/>
      <c r="F249" s="15"/>
      <c r="H249" s="15"/>
      <c r="I249" s="34"/>
    </row>
    <row r="250" spans="1:9">
      <c r="A250" s="15"/>
      <c r="B250" s="15"/>
      <c r="C250" s="37"/>
      <c r="D250" s="37"/>
      <c r="E250" s="37"/>
      <c r="F250" s="15"/>
      <c r="H250" s="15"/>
      <c r="I250" s="34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topLeftCell="A16" workbookViewId="0">
      <selection activeCell="A4" sqref="A4"/>
    </sheetView>
  </sheetViews>
  <sheetFormatPr defaultColWidth="16.28515625" defaultRowHeight="12.75"/>
  <cols>
    <col min="1" max="1" width="16.28515625" style="47"/>
    <col min="2" max="3" width="16.28515625" style="58"/>
    <col min="4" max="4" width="16.28515625" style="47"/>
    <col min="5" max="8" width="16.28515625" style="58"/>
    <col min="9" max="16384" width="16.28515625" style="47"/>
  </cols>
  <sheetData>
    <row r="1" spans="1:8" s="42" customFormat="1" ht="25.5" customHeight="1">
      <c r="A1" s="39" t="s">
        <v>1</v>
      </c>
      <c r="B1" s="41" t="s">
        <v>7</v>
      </c>
      <c r="C1" s="41" t="s">
        <v>6</v>
      </c>
      <c r="D1" s="40" t="s">
        <v>2</v>
      </c>
      <c r="E1" s="41" t="s">
        <v>11</v>
      </c>
      <c r="F1" s="41" t="s">
        <v>12</v>
      </c>
      <c r="G1" s="60" t="s">
        <v>26</v>
      </c>
      <c r="H1" s="60" t="s">
        <v>27</v>
      </c>
    </row>
    <row r="2" spans="1:8">
      <c r="A2" s="81" t="s">
        <v>30</v>
      </c>
      <c r="B2" s="44">
        <v>3.448</v>
      </c>
      <c r="C2" s="44">
        <v>6.1369999999999996</v>
      </c>
      <c r="D2" s="46">
        <v>2.6890000000000001</v>
      </c>
      <c r="E2" s="45">
        <v>1.147E-11</v>
      </c>
      <c r="F2" s="45">
        <v>1.7210000000000001E-11</v>
      </c>
      <c r="G2" s="44">
        <f t="shared" ref="G2:G40" si="0">(E2-F2)/E2</f>
        <v>-0.50043591979075863</v>
      </c>
      <c r="H2" s="44">
        <f t="shared" ref="H2:H40" si="1">F2/E2</f>
        <v>1.5004359197907586</v>
      </c>
    </row>
    <row r="3" spans="1:8">
      <c r="A3" s="81" t="s">
        <v>30</v>
      </c>
      <c r="B3" s="44">
        <v>3.3929999999999998</v>
      </c>
      <c r="C3" s="44">
        <v>6.0369999999999999</v>
      </c>
      <c r="D3" s="46">
        <v>2.6440000000000001</v>
      </c>
      <c r="E3" s="45">
        <v>1.1309999999999999E-11</v>
      </c>
      <c r="F3" s="45">
        <v>1.6970000000000001E-11</v>
      </c>
      <c r="G3" s="44">
        <f t="shared" si="0"/>
        <v>-0.50044208664898338</v>
      </c>
      <c r="H3" s="44">
        <f t="shared" si="1"/>
        <v>1.5004420866489834</v>
      </c>
    </row>
    <row r="4" spans="1:8">
      <c r="A4" s="81" t="s">
        <v>30</v>
      </c>
      <c r="B4" s="44">
        <v>3.42</v>
      </c>
      <c r="C4" s="44">
        <v>6.101</v>
      </c>
      <c r="D4" s="46">
        <v>2.681</v>
      </c>
      <c r="E4" s="45">
        <v>1.1950000000000001E-11</v>
      </c>
      <c r="F4" s="45">
        <v>1.793E-11</v>
      </c>
      <c r="G4" s="44">
        <f t="shared" si="0"/>
        <v>-0.50041841004184084</v>
      </c>
      <c r="H4" s="44">
        <f t="shared" si="1"/>
        <v>1.5004184100418407</v>
      </c>
    </row>
    <row r="5" spans="1:8">
      <c r="A5" s="43" t="s">
        <v>13</v>
      </c>
      <c r="B5" s="44">
        <v>3.3029999999999999</v>
      </c>
      <c r="C5" s="44">
        <v>5.718</v>
      </c>
      <c r="D5" s="46">
        <v>2.4159999999999999</v>
      </c>
      <c r="E5" s="45">
        <v>1.016E-11</v>
      </c>
      <c r="F5" s="45">
        <v>1.5229999999999999E-11</v>
      </c>
      <c r="G5" s="44">
        <f t="shared" si="0"/>
        <v>-0.4990157480314959</v>
      </c>
      <c r="H5" s="44">
        <f t="shared" si="1"/>
        <v>1.4990157480314958</v>
      </c>
    </row>
    <row r="6" spans="1:8">
      <c r="A6" s="43" t="s">
        <v>13</v>
      </c>
      <c r="B6" s="44">
        <v>3.4750000000000001</v>
      </c>
      <c r="C6" s="44">
        <v>6.0780000000000003</v>
      </c>
      <c r="D6" s="46">
        <v>2.6030000000000002</v>
      </c>
      <c r="E6" s="45">
        <v>1.0940000000000001E-11</v>
      </c>
      <c r="F6" s="45">
        <v>1.6410000000000001E-11</v>
      </c>
      <c r="G6" s="44">
        <f t="shared" si="0"/>
        <v>-0.49999999999999994</v>
      </c>
      <c r="H6" s="44">
        <f t="shared" si="1"/>
        <v>1.5</v>
      </c>
    </row>
    <row r="7" spans="1:8">
      <c r="A7" s="43" t="s">
        <v>13</v>
      </c>
      <c r="B7" s="44">
        <v>3.528</v>
      </c>
      <c r="C7" s="44">
        <v>6.1970000000000001</v>
      </c>
      <c r="D7" s="46">
        <v>2.669</v>
      </c>
      <c r="E7" s="45">
        <v>1.1309999999999999E-11</v>
      </c>
      <c r="F7" s="45">
        <v>1.6959999999999999E-11</v>
      </c>
      <c r="G7" s="44">
        <f t="shared" si="0"/>
        <v>-0.49955791335101679</v>
      </c>
      <c r="H7" s="44">
        <f t="shared" si="1"/>
        <v>1.4995579133510168</v>
      </c>
    </row>
    <row r="8" spans="1:8">
      <c r="A8" s="43" t="s">
        <v>14</v>
      </c>
      <c r="B8" s="44">
        <v>3.6789999999999998</v>
      </c>
      <c r="C8" s="44">
        <v>6.2370000000000001</v>
      </c>
      <c r="D8" s="46">
        <v>2.5579999999999998</v>
      </c>
      <c r="E8" s="45">
        <v>9.9429999999999999E-12</v>
      </c>
      <c r="F8" s="45">
        <v>1.491E-11</v>
      </c>
      <c r="G8" s="44">
        <f t="shared" si="0"/>
        <v>-0.49954742029568544</v>
      </c>
      <c r="H8" s="44">
        <f t="shared" si="1"/>
        <v>1.4995474202956853</v>
      </c>
    </row>
    <row r="9" spans="1:8">
      <c r="A9" s="43" t="s">
        <v>14</v>
      </c>
      <c r="B9" s="44">
        <v>3.621</v>
      </c>
      <c r="C9" s="44">
        <v>6.173</v>
      </c>
      <c r="D9" s="46">
        <v>2.552</v>
      </c>
      <c r="E9" s="45">
        <v>1.036E-11</v>
      </c>
      <c r="F9" s="45">
        <v>1.5540000000000002E-11</v>
      </c>
      <c r="G9" s="44">
        <f t="shared" si="0"/>
        <v>-0.50000000000000011</v>
      </c>
      <c r="H9" s="44">
        <f t="shared" si="1"/>
        <v>1.5000000000000002</v>
      </c>
    </row>
    <row r="10" spans="1:8">
      <c r="A10" s="43" t="s">
        <v>14</v>
      </c>
      <c r="B10" s="44">
        <v>3.6459999999999999</v>
      </c>
      <c r="C10" s="44">
        <v>6.1470000000000002</v>
      </c>
      <c r="D10" s="46">
        <v>2.5009999999999999</v>
      </c>
      <c r="E10" s="45">
        <v>9.7270000000000001E-12</v>
      </c>
      <c r="F10" s="45">
        <v>1.4590000000000001E-11</v>
      </c>
      <c r="G10" s="44">
        <f t="shared" si="0"/>
        <v>-0.49994859668962693</v>
      </c>
      <c r="H10" s="44">
        <f t="shared" si="1"/>
        <v>1.4999485966896269</v>
      </c>
    </row>
    <row r="11" spans="1:8">
      <c r="A11" s="43" t="s">
        <v>15</v>
      </c>
      <c r="B11" s="44">
        <v>3.3929999999999998</v>
      </c>
      <c r="C11" s="44">
        <v>5.9320000000000004</v>
      </c>
      <c r="D11" s="46">
        <v>2.5390000000000001</v>
      </c>
      <c r="E11" s="45">
        <v>1.0680000000000001E-11</v>
      </c>
      <c r="F11" s="45">
        <v>1.602E-11</v>
      </c>
      <c r="G11" s="44">
        <f t="shared" si="0"/>
        <v>-0.49999999999999994</v>
      </c>
      <c r="H11" s="44">
        <f t="shared" si="1"/>
        <v>1.5</v>
      </c>
    </row>
    <row r="12" spans="1:8">
      <c r="A12" s="43" t="s">
        <v>15</v>
      </c>
      <c r="B12" s="44">
        <v>3.4460000000000002</v>
      </c>
      <c r="C12" s="44">
        <v>6.0359999999999996</v>
      </c>
      <c r="D12" s="46">
        <v>2.59</v>
      </c>
      <c r="E12" s="45">
        <v>1.096E-11</v>
      </c>
      <c r="F12" s="45">
        <v>1.644E-11</v>
      </c>
      <c r="G12" s="44">
        <f t="shared" si="0"/>
        <v>-0.5</v>
      </c>
      <c r="H12" s="44">
        <f t="shared" si="1"/>
        <v>1.5</v>
      </c>
    </row>
    <row r="13" spans="1:8">
      <c r="A13" s="43" t="s">
        <v>15</v>
      </c>
      <c r="B13" s="44">
        <v>3.4860000000000002</v>
      </c>
      <c r="C13" s="44">
        <v>6.0750000000000002</v>
      </c>
      <c r="D13" s="46">
        <v>2.589</v>
      </c>
      <c r="E13" s="45">
        <v>1.0669999999999999E-11</v>
      </c>
      <c r="F13" s="45">
        <v>1.6009999999999998E-11</v>
      </c>
      <c r="G13" s="44">
        <f t="shared" si="0"/>
        <v>-0.50046860356138712</v>
      </c>
      <c r="H13" s="44">
        <f t="shared" si="1"/>
        <v>1.500468603561387</v>
      </c>
    </row>
    <row r="14" spans="1:8">
      <c r="A14" s="43" t="s">
        <v>16</v>
      </c>
      <c r="B14" s="44">
        <v>3.5329999999999999</v>
      </c>
      <c r="C14" s="44">
        <v>6</v>
      </c>
      <c r="D14" s="46">
        <v>2.4670000000000001</v>
      </c>
      <c r="E14" s="45">
        <v>9.9749999999999998E-12</v>
      </c>
      <c r="F14" s="45">
        <v>1.2929999999999999E-11</v>
      </c>
      <c r="G14" s="44">
        <f t="shared" si="0"/>
        <v>-0.29624060150375936</v>
      </c>
      <c r="H14" s="44">
        <f t="shared" si="1"/>
        <v>1.2962406015037593</v>
      </c>
    </row>
    <row r="15" spans="1:8">
      <c r="A15" s="43" t="s">
        <v>16</v>
      </c>
      <c r="B15" s="44">
        <v>3.516</v>
      </c>
      <c r="C15" s="44">
        <v>5.9720000000000004</v>
      </c>
      <c r="D15" s="46">
        <v>2.4569999999999999</v>
      </c>
      <c r="E15" s="45">
        <v>9.5649999999999997E-12</v>
      </c>
      <c r="F15" s="45">
        <v>1.4350000000000001E-11</v>
      </c>
      <c r="G15" s="44">
        <f t="shared" si="0"/>
        <v>-0.50026136957658141</v>
      </c>
      <c r="H15" s="44">
        <f t="shared" si="1"/>
        <v>1.5002613695765814</v>
      </c>
    </row>
    <row r="16" spans="1:8">
      <c r="A16" s="43" t="s">
        <v>16</v>
      </c>
      <c r="B16" s="44">
        <v>3.4580000000000002</v>
      </c>
      <c r="C16" s="44">
        <v>5.891</v>
      </c>
      <c r="D16" s="46">
        <v>2.4329999999999998</v>
      </c>
      <c r="E16" s="45">
        <v>9.5400000000000001E-12</v>
      </c>
      <c r="F16" s="45">
        <v>1.431E-11</v>
      </c>
      <c r="G16" s="44">
        <f t="shared" si="0"/>
        <v>-0.5</v>
      </c>
      <c r="H16" s="44">
        <f t="shared" si="1"/>
        <v>1.5</v>
      </c>
    </row>
    <row r="17" spans="1:11">
      <c r="A17" s="43" t="s">
        <v>17</v>
      </c>
      <c r="B17" s="44">
        <v>3.2949999999999999</v>
      </c>
      <c r="C17" s="44">
        <v>5.7460000000000004</v>
      </c>
      <c r="D17" s="46">
        <v>2.452</v>
      </c>
      <c r="E17" s="45">
        <v>1.016E-11</v>
      </c>
      <c r="F17" s="45">
        <v>1.524E-11</v>
      </c>
      <c r="G17" s="44">
        <f t="shared" si="0"/>
        <v>-0.5</v>
      </c>
      <c r="H17" s="44">
        <f t="shared" si="1"/>
        <v>1.5</v>
      </c>
      <c r="K17"/>
    </row>
    <row r="18" spans="1:11">
      <c r="A18" s="43" t="s">
        <v>17</v>
      </c>
      <c r="B18" s="44">
        <v>3.468</v>
      </c>
      <c r="C18" s="44">
        <v>6.101</v>
      </c>
      <c r="D18" s="46">
        <v>2.633</v>
      </c>
      <c r="E18" s="45">
        <v>1.077E-11</v>
      </c>
      <c r="F18" s="45">
        <v>1.615E-11</v>
      </c>
      <c r="G18" s="44">
        <f t="shared" si="0"/>
        <v>-0.49953574744661094</v>
      </c>
      <c r="H18" s="44">
        <f t="shared" si="1"/>
        <v>1.4995357474466109</v>
      </c>
    </row>
    <row r="19" spans="1:11">
      <c r="A19" s="43" t="s">
        <v>17</v>
      </c>
      <c r="B19" s="44">
        <v>3.4279999999999999</v>
      </c>
      <c r="C19" s="44">
        <v>6.0359999999999996</v>
      </c>
      <c r="D19" s="46">
        <v>2.609</v>
      </c>
      <c r="E19" s="45">
        <v>1.103E-11</v>
      </c>
      <c r="F19" s="45">
        <v>1.655E-11</v>
      </c>
      <c r="G19" s="44">
        <f t="shared" si="0"/>
        <v>-0.50045330915684505</v>
      </c>
      <c r="H19" s="44">
        <f t="shared" si="1"/>
        <v>1.500453309156845</v>
      </c>
    </row>
    <row r="20" spans="1:11">
      <c r="A20" s="43" t="s">
        <v>18</v>
      </c>
      <c r="B20" s="44">
        <v>3.468</v>
      </c>
      <c r="C20" s="44">
        <v>5.9710000000000001</v>
      </c>
      <c r="D20" s="46">
        <v>2.5030000000000001</v>
      </c>
      <c r="E20" s="45">
        <v>9.9700000000000005E-12</v>
      </c>
      <c r="F20" s="45">
        <v>1.4959999999999999E-11</v>
      </c>
      <c r="G20" s="44">
        <f t="shared" si="0"/>
        <v>-0.50050150451354047</v>
      </c>
      <c r="H20" s="44">
        <f t="shared" si="1"/>
        <v>1.5005015045135404</v>
      </c>
    </row>
    <row r="21" spans="1:11">
      <c r="A21" s="43" t="s">
        <v>18</v>
      </c>
      <c r="B21" s="44">
        <v>3.4420000000000002</v>
      </c>
      <c r="C21" s="44">
        <v>5.9770000000000003</v>
      </c>
      <c r="D21" s="46">
        <v>2.5339999999999998</v>
      </c>
      <c r="E21" s="45">
        <v>1.0300000000000001E-11</v>
      </c>
      <c r="F21" s="45">
        <v>1.5460000000000001E-11</v>
      </c>
      <c r="G21" s="44">
        <f t="shared" si="0"/>
        <v>-0.5009708737864077</v>
      </c>
      <c r="H21" s="44">
        <f t="shared" si="1"/>
        <v>1.5009708737864078</v>
      </c>
    </row>
    <row r="22" spans="1:11">
      <c r="A22" s="43" t="s">
        <v>18</v>
      </c>
      <c r="B22" s="44">
        <v>3.4689999999999999</v>
      </c>
      <c r="C22" s="44">
        <v>5.9370000000000003</v>
      </c>
      <c r="D22" s="46">
        <v>2.468</v>
      </c>
      <c r="E22" s="45">
        <v>9.6459999999999999E-12</v>
      </c>
      <c r="F22" s="45">
        <v>1.4470000000000001E-11</v>
      </c>
      <c r="G22" s="44">
        <f t="shared" si="0"/>
        <v>-0.50010366991499078</v>
      </c>
      <c r="H22" s="44">
        <f t="shared" si="1"/>
        <v>1.5001036699149908</v>
      </c>
    </row>
    <row r="23" spans="1:11">
      <c r="A23" s="43" t="s">
        <v>19</v>
      </c>
      <c r="B23" s="44">
        <v>3.5139999999999998</v>
      </c>
      <c r="C23" s="44">
        <v>6.1719999999999997</v>
      </c>
      <c r="D23" s="46">
        <v>2.657</v>
      </c>
      <c r="E23" s="45">
        <v>1.1319999999999999E-11</v>
      </c>
      <c r="F23" s="45">
        <v>1.6990000000000001E-11</v>
      </c>
      <c r="G23" s="44">
        <f t="shared" si="0"/>
        <v>-0.50088339222614853</v>
      </c>
      <c r="H23" s="44">
        <f t="shared" si="1"/>
        <v>1.5008833922261486</v>
      </c>
    </row>
    <row r="24" spans="1:11">
      <c r="A24" s="43" t="s">
        <v>19</v>
      </c>
      <c r="B24" s="44">
        <v>3.415</v>
      </c>
      <c r="C24" s="44">
        <v>5.9690000000000003</v>
      </c>
      <c r="D24" s="46">
        <v>2.5539999999999998</v>
      </c>
      <c r="E24" s="45">
        <v>1.085E-11</v>
      </c>
      <c r="F24" s="45">
        <v>1.6269999999999999E-11</v>
      </c>
      <c r="G24" s="44">
        <f t="shared" si="0"/>
        <v>-0.49953917050691238</v>
      </c>
      <c r="H24" s="44">
        <f t="shared" si="1"/>
        <v>1.4995391705069123</v>
      </c>
    </row>
    <row r="25" spans="1:11">
      <c r="A25" s="43" t="s">
        <v>19</v>
      </c>
      <c r="B25" s="44">
        <v>3.4670000000000001</v>
      </c>
      <c r="C25" s="44">
        <v>6.0730000000000004</v>
      </c>
      <c r="D25" s="46">
        <v>2.6059999999999999</v>
      </c>
      <c r="E25" s="45">
        <v>1.103E-11</v>
      </c>
      <c r="F25" s="45">
        <v>1.655E-11</v>
      </c>
      <c r="G25" s="44">
        <f t="shared" si="0"/>
        <v>-0.50045330915684505</v>
      </c>
      <c r="H25" s="44">
        <f t="shared" si="1"/>
        <v>1.500453309156845</v>
      </c>
    </row>
    <row r="26" spans="1:11">
      <c r="A26" s="43" t="s">
        <v>20</v>
      </c>
      <c r="B26" s="44">
        <v>3.4809999999999999</v>
      </c>
      <c r="C26" s="44">
        <v>6.0209999999999999</v>
      </c>
      <c r="D26" s="46">
        <v>2.5409999999999999</v>
      </c>
      <c r="E26" s="45">
        <v>1.066E-11</v>
      </c>
      <c r="F26" s="45">
        <v>1.5990000000000001E-11</v>
      </c>
      <c r="G26" s="44">
        <f t="shared" si="0"/>
        <v>-0.50000000000000011</v>
      </c>
      <c r="H26" s="44">
        <f t="shared" si="1"/>
        <v>1.5</v>
      </c>
    </row>
    <row r="27" spans="1:11">
      <c r="A27" s="43" t="s">
        <v>20</v>
      </c>
      <c r="B27" s="44">
        <v>3.161</v>
      </c>
      <c r="C27" s="44">
        <v>5.23</v>
      </c>
      <c r="D27" s="46">
        <v>2.069</v>
      </c>
      <c r="E27" s="45">
        <v>8.1249999999999994E-12</v>
      </c>
      <c r="F27" s="45">
        <v>1.219E-11</v>
      </c>
      <c r="G27" s="44">
        <f t="shared" si="0"/>
        <v>-0.50030769230769245</v>
      </c>
      <c r="H27" s="44">
        <f t="shared" si="1"/>
        <v>1.5003076923076926</v>
      </c>
    </row>
    <row r="28" spans="1:11">
      <c r="A28" s="43" t="s">
        <v>20</v>
      </c>
      <c r="B28" s="44">
        <v>3.5779999999999998</v>
      </c>
      <c r="C28" s="44">
        <v>6.0620000000000003</v>
      </c>
      <c r="D28" s="46">
        <v>2.4849999999999999</v>
      </c>
      <c r="E28" s="45">
        <v>9.8579999999999994E-12</v>
      </c>
      <c r="F28" s="45">
        <v>1.4790000000000001E-11</v>
      </c>
      <c r="G28" s="44">
        <f t="shared" si="0"/>
        <v>-0.50030432136335989</v>
      </c>
      <c r="H28" s="44">
        <f t="shared" si="1"/>
        <v>1.50030432136336</v>
      </c>
    </row>
    <row r="29" spans="1:11">
      <c r="A29" s="43" t="s">
        <v>21</v>
      </c>
      <c r="B29" s="44">
        <v>3.4660000000000002</v>
      </c>
      <c r="C29" s="44">
        <v>6.0270000000000001</v>
      </c>
      <c r="D29" s="46">
        <v>2.5609999999999999</v>
      </c>
      <c r="E29" s="45">
        <v>1.1009999999999999E-11</v>
      </c>
      <c r="F29" s="45">
        <v>1.6519999999999998E-11</v>
      </c>
      <c r="G29" s="44">
        <f t="shared" si="0"/>
        <v>-0.50045413260672111</v>
      </c>
      <c r="H29" s="44">
        <f t="shared" si="1"/>
        <v>1.5004541326067211</v>
      </c>
    </row>
    <row r="30" spans="1:11">
      <c r="A30" s="43" t="s">
        <v>21</v>
      </c>
      <c r="B30" s="44">
        <v>3.5449999999999999</v>
      </c>
      <c r="C30" s="44">
        <v>6.173</v>
      </c>
      <c r="D30" s="46">
        <v>2.6280000000000001</v>
      </c>
      <c r="E30" s="45">
        <v>1.1000000000000001E-11</v>
      </c>
      <c r="F30" s="45">
        <v>1.6499999999999998E-11</v>
      </c>
      <c r="G30" s="44">
        <f t="shared" si="0"/>
        <v>-0.49999999999999972</v>
      </c>
      <c r="H30" s="44">
        <f t="shared" si="1"/>
        <v>1.4999999999999998</v>
      </c>
    </row>
    <row r="31" spans="1:11">
      <c r="A31" s="43" t="s">
        <v>21</v>
      </c>
      <c r="B31" s="44">
        <v>3.476</v>
      </c>
      <c r="C31" s="44">
        <v>6.056</v>
      </c>
      <c r="D31" s="46">
        <v>2.58</v>
      </c>
      <c r="E31" s="45">
        <v>1.1290000000000001E-11</v>
      </c>
      <c r="F31" s="45">
        <v>1.6939999999999999E-11</v>
      </c>
      <c r="G31" s="44">
        <f t="shared" si="0"/>
        <v>-0.50044286979627972</v>
      </c>
      <c r="H31" s="44">
        <f t="shared" si="1"/>
        <v>1.5004428697962797</v>
      </c>
    </row>
    <row r="32" spans="1:11">
      <c r="A32" s="43" t="s">
        <v>22</v>
      </c>
      <c r="B32" s="44">
        <v>3.5649999999999999</v>
      </c>
      <c r="C32" s="44">
        <v>5.968</v>
      </c>
      <c r="D32" s="46">
        <v>2.403</v>
      </c>
      <c r="E32" s="45">
        <v>9.6229999999999997E-12</v>
      </c>
      <c r="F32" s="45">
        <v>1.4439999999999999E-11</v>
      </c>
      <c r="G32" s="44">
        <f t="shared" si="0"/>
        <v>-0.50057154733451104</v>
      </c>
      <c r="H32" s="44">
        <f t="shared" si="1"/>
        <v>1.5005715473345109</v>
      </c>
    </row>
    <row r="33" spans="1:9">
      <c r="A33" s="43" t="s">
        <v>22</v>
      </c>
      <c r="B33" s="44">
        <v>3.5859999999999999</v>
      </c>
      <c r="C33" s="44">
        <v>6.0389999999999997</v>
      </c>
      <c r="D33" s="46">
        <v>2.4529999999999998</v>
      </c>
      <c r="E33" s="45">
        <v>1.012E-11</v>
      </c>
      <c r="F33" s="45">
        <v>1.5169999999999998E-11</v>
      </c>
      <c r="G33" s="44">
        <f t="shared" si="0"/>
        <v>-0.49901185770750972</v>
      </c>
      <c r="H33" s="44">
        <f t="shared" si="1"/>
        <v>1.4990118577075098</v>
      </c>
    </row>
    <row r="34" spans="1:9">
      <c r="A34" s="47" t="s">
        <v>22</v>
      </c>
      <c r="B34" s="49">
        <v>3.573</v>
      </c>
      <c r="C34" s="44">
        <v>6.016</v>
      </c>
      <c r="D34" s="51">
        <v>2.444</v>
      </c>
      <c r="E34" s="50">
        <v>1.004E-11</v>
      </c>
      <c r="F34" s="50">
        <v>1.5060000000000001E-11</v>
      </c>
      <c r="G34" s="44">
        <f t="shared" si="0"/>
        <v>-0.50000000000000011</v>
      </c>
      <c r="H34" s="44">
        <f t="shared" si="1"/>
        <v>1.5</v>
      </c>
      <c r="I34" s="48"/>
    </row>
    <row r="35" spans="1:9">
      <c r="A35" s="43" t="s">
        <v>23</v>
      </c>
      <c r="B35" s="44">
        <v>3.4790000000000001</v>
      </c>
      <c r="C35" s="44">
        <v>5.6950000000000003</v>
      </c>
      <c r="D35" s="46">
        <v>2.2149999999999999</v>
      </c>
      <c r="E35" s="45">
        <v>8.5140000000000003E-12</v>
      </c>
      <c r="F35" s="45">
        <v>1.277E-11</v>
      </c>
      <c r="G35" s="44">
        <f t="shared" si="0"/>
        <v>-0.49988254639417423</v>
      </c>
      <c r="H35" s="44">
        <f t="shared" si="1"/>
        <v>1.4998825463941743</v>
      </c>
    </row>
    <row r="36" spans="1:9">
      <c r="A36" s="43" t="s">
        <v>23</v>
      </c>
      <c r="B36" s="44">
        <v>3.6030000000000002</v>
      </c>
      <c r="C36" s="44">
        <v>6.032</v>
      </c>
      <c r="D36" s="46">
        <v>2.4289999999999998</v>
      </c>
      <c r="E36" s="45">
        <v>9.8169999999999999E-12</v>
      </c>
      <c r="F36" s="45">
        <v>1.473E-11</v>
      </c>
      <c r="G36" s="44">
        <f t="shared" si="0"/>
        <v>-0.50045838850972812</v>
      </c>
      <c r="H36" s="44">
        <f t="shared" si="1"/>
        <v>1.500458388509728</v>
      </c>
    </row>
    <row r="37" spans="1:9">
      <c r="A37" s="43" t="s">
        <v>23</v>
      </c>
      <c r="B37" s="44">
        <v>3.5409999999999999</v>
      </c>
      <c r="C37" s="44">
        <v>6.0119999999999996</v>
      </c>
      <c r="D37" s="46">
        <v>2.4710000000000001</v>
      </c>
      <c r="E37" s="45">
        <v>1.0380000000000001E-11</v>
      </c>
      <c r="F37" s="45">
        <v>1.5579999999999999E-11</v>
      </c>
      <c r="G37" s="44">
        <f t="shared" si="0"/>
        <v>-0.50096339113680144</v>
      </c>
      <c r="H37" s="44">
        <f t="shared" si="1"/>
        <v>1.5009633911368014</v>
      </c>
    </row>
    <row r="38" spans="1:9">
      <c r="A38" s="43" t="s">
        <v>24</v>
      </c>
      <c r="B38" s="44">
        <v>3.7210000000000001</v>
      </c>
      <c r="C38" s="44">
        <v>5.9249999999999998</v>
      </c>
      <c r="D38" s="46">
        <v>2.2050000000000001</v>
      </c>
      <c r="E38" s="45">
        <v>8.4400000000000004E-12</v>
      </c>
      <c r="F38" s="45">
        <v>1.2669999999999998E-11</v>
      </c>
      <c r="G38" s="44">
        <f t="shared" si="0"/>
        <v>-0.50118483412322246</v>
      </c>
      <c r="H38" s="44">
        <f t="shared" si="1"/>
        <v>1.5011848341232226</v>
      </c>
    </row>
    <row r="39" spans="1:9">
      <c r="A39" s="43" t="s">
        <v>24</v>
      </c>
      <c r="B39" s="44">
        <v>3.657</v>
      </c>
      <c r="C39" s="44">
        <v>5.96</v>
      </c>
      <c r="D39" s="46">
        <v>2.3029999999999999</v>
      </c>
      <c r="E39" s="45">
        <v>9.1560000000000002E-12</v>
      </c>
      <c r="F39" s="45">
        <v>1.3730000000000001E-11</v>
      </c>
      <c r="G39" s="44">
        <f t="shared" si="0"/>
        <v>-0.49956312800349501</v>
      </c>
      <c r="H39" s="44">
        <f t="shared" si="1"/>
        <v>1.4995631280034951</v>
      </c>
    </row>
    <row r="40" spans="1:9">
      <c r="A40" s="52" t="s">
        <v>24</v>
      </c>
      <c r="B40" s="53">
        <v>3.6379999999999999</v>
      </c>
      <c r="C40" s="53">
        <v>6.016</v>
      </c>
      <c r="D40" s="55">
        <v>2.3780000000000001</v>
      </c>
      <c r="E40" s="54">
        <v>9.916000000000001E-12</v>
      </c>
      <c r="F40" s="54">
        <v>1.4869999999999999E-11</v>
      </c>
      <c r="G40" s="53">
        <f t="shared" si="0"/>
        <v>-0.49959661153690982</v>
      </c>
      <c r="H40" s="53">
        <f t="shared" si="1"/>
        <v>1.4995966115369099</v>
      </c>
    </row>
    <row r="41" spans="1:9">
      <c r="B41" s="56"/>
      <c r="C41" s="56"/>
      <c r="D41" s="56"/>
      <c r="E41" s="57"/>
      <c r="F41" s="57"/>
      <c r="G41" s="57"/>
      <c r="H41" s="57"/>
    </row>
    <row r="42" spans="1:9">
      <c r="B42" s="56"/>
      <c r="C42" s="56"/>
      <c r="D42" s="56"/>
      <c r="E42" s="57"/>
      <c r="F42" s="57"/>
      <c r="G42" s="57"/>
      <c r="H42" s="57"/>
    </row>
    <row r="43" spans="1:9">
      <c r="B43" s="56"/>
      <c r="C43" s="56"/>
      <c r="D43" s="56"/>
      <c r="E43" s="57"/>
      <c r="F43" s="57"/>
      <c r="G43" s="57"/>
      <c r="H43" s="57"/>
    </row>
    <row r="44" spans="1:9">
      <c r="B44" s="56"/>
      <c r="C44" s="56"/>
      <c r="D44" s="56"/>
      <c r="E44" s="57"/>
      <c r="F44" s="57"/>
      <c r="G44" s="57"/>
      <c r="H44" s="57"/>
    </row>
    <row r="45" spans="1:9">
      <c r="B45" s="56"/>
      <c r="C45" s="56"/>
      <c r="D45" s="56"/>
      <c r="E45" s="57"/>
      <c r="F45" s="57"/>
      <c r="G45" s="57"/>
      <c r="H45" s="57"/>
    </row>
    <row r="46" spans="1:9">
      <c r="B46" s="56"/>
      <c r="C46" s="56"/>
      <c r="D46" s="56"/>
      <c r="E46" s="57"/>
      <c r="F46" s="57"/>
      <c r="G46" s="57"/>
      <c r="H46" s="57"/>
    </row>
    <row r="47" spans="1:9">
      <c r="B47" s="56"/>
      <c r="C47" s="56"/>
      <c r="D47" s="56"/>
      <c r="E47" s="56"/>
      <c r="F47" s="56"/>
      <c r="G47" s="56"/>
      <c r="H47" s="56"/>
    </row>
    <row r="48" spans="1:9">
      <c r="B48" s="56"/>
      <c r="C48" s="56"/>
      <c r="D48" s="56"/>
      <c r="E48" s="56"/>
      <c r="F48" s="56"/>
      <c r="G48" s="56"/>
      <c r="H48" s="56"/>
    </row>
    <row r="49" spans="2:8">
      <c r="B49" s="56"/>
      <c r="C49" s="56"/>
      <c r="D49" s="56"/>
      <c r="E49" s="56"/>
      <c r="F49" s="56"/>
      <c r="G49" s="56"/>
      <c r="H49" s="56"/>
    </row>
    <row r="50" spans="2:8">
      <c r="B50" s="56"/>
      <c r="C50" s="56"/>
      <c r="D50" s="56"/>
      <c r="E50" s="56"/>
      <c r="F50" s="56"/>
      <c r="G50" s="56"/>
      <c r="H50" s="5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A2" sqref="A2"/>
    </sheetView>
  </sheetViews>
  <sheetFormatPr defaultColWidth="16.28515625" defaultRowHeight="12.75"/>
  <cols>
    <col min="1" max="16384" width="16.28515625" style="80"/>
  </cols>
  <sheetData>
    <row r="1" spans="1:12" ht="25.5" customHeight="1">
      <c r="A1" s="68" t="s">
        <v>1</v>
      </c>
      <c r="B1" s="67" t="s">
        <v>32</v>
      </c>
      <c r="C1" s="67" t="s">
        <v>31</v>
      </c>
      <c r="D1" s="67" t="s">
        <v>33</v>
      </c>
      <c r="F1" s="81"/>
      <c r="L1" s="81"/>
    </row>
    <row r="2" spans="1:12">
      <c r="A2" s="81" t="s">
        <v>30</v>
      </c>
      <c r="B2" s="82">
        <v>1.491266666666667</v>
      </c>
      <c r="C2" s="82">
        <v>1.6319600000000001</v>
      </c>
      <c r="D2" s="82">
        <f>C2-B2</f>
        <v>0.14069333333333311</v>
      </c>
      <c r="E2" s="83"/>
      <c r="F2" s="83"/>
      <c r="G2" s="83"/>
      <c r="H2" s="83"/>
      <c r="I2" s="83"/>
      <c r="J2" s="83"/>
      <c r="K2" s="83"/>
    </row>
    <row r="3" spans="1:12">
      <c r="A3" s="81" t="s">
        <v>13</v>
      </c>
      <c r="B3" s="82">
        <v>1.4926333333333333</v>
      </c>
      <c r="C3" s="82">
        <v>1.6309</v>
      </c>
      <c r="D3" s="82">
        <f>C3-B3</f>
        <v>0.13826666666666676</v>
      </c>
      <c r="E3" s="83"/>
      <c r="F3" s="83"/>
      <c r="G3" s="83"/>
      <c r="H3" s="83"/>
      <c r="I3" s="83"/>
      <c r="J3" s="83"/>
      <c r="K3" s="83"/>
    </row>
    <row r="4" spans="1:12">
      <c r="A4" s="81" t="s">
        <v>14</v>
      </c>
      <c r="B4" s="82">
        <v>1.4941333333333333</v>
      </c>
      <c r="C4" s="82">
        <v>1.62588</v>
      </c>
      <c r="D4" s="82">
        <f>C4-B4</f>
        <v>0.13174666666666668</v>
      </c>
      <c r="E4" s="83"/>
      <c r="F4" s="83"/>
      <c r="G4" s="83"/>
      <c r="H4" s="83"/>
      <c r="I4" s="83"/>
      <c r="J4" s="83"/>
      <c r="K4" s="83"/>
    </row>
    <row r="5" spans="1:12">
      <c r="A5" s="81" t="s">
        <v>15</v>
      </c>
      <c r="B5" s="82">
        <v>1.4923666666666666</v>
      </c>
      <c r="C5" s="82">
        <v>1.6292599999999999</v>
      </c>
      <c r="D5" s="82">
        <f t="shared" ref="D5:D10" si="0">C5-B5</f>
        <v>0.13689333333333331</v>
      </c>
      <c r="E5" s="83"/>
      <c r="F5" s="83"/>
      <c r="G5" s="83"/>
      <c r="H5" s="83"/>
      <c r="I5" s="83"/>
      <c r="J5" s="83"/>
      <c r="K5" s="83"/>
    </row>
    <row r="6" spans="1:12">
      <c r="A6" s="81" t="s">
        <v>16</v>
      </c>
      <c r="B6" s="82">
        <v>1.4937666666666667</v>
      </c>
      <c r="C6" s="82">
        <v>1.6252800000000001</v>
      </c>
      <c r="D6" s="82">
        <f t="shared" si="0"/>
        <v>0.13151333333333337</v>
      </c>
      <c r="E6" s="83"/>
      <c r="F6" s="83"/>
      <c r="G6" s="83"/>
      <c r="H6" s="83"/>
      <c r="I6" s="83"/>
      <c r="J6" s="83"/>
      <c r="K6" s="83"/>
    </row>
    <row r="7" spans="1:12">
      <c r="A7" s="81" t="s">
        <v>17</v>
      </c>
      <c r="B7" s="82">
        <v>1.4927666666666666</v>
      </c>
      <c r="C7" s="82">
        <v>1.6288999999999998</v>
      </c>
      <c r="D7" s="82">
        <f t="shared" si="0"/>
        <v>0.13613333333333322</v>
      </c>
      <c r="E7" s="83"/>
      <c r="F7" s="84"/>
      <c r="G7" s="84"/>
      <c r="H7" s="84"/>
      <c r="I7" s="84"/>
      <c r="J7" s="84"/>
      <c r="K7" s="83"/>
    </row>
    <row r="8" spans="1:12">
      <c r="A8" s="81" t="s">
        <v>18</v>
      </c>
      <c r="B8" s="82">
        <v>1.4942333333333335</v>
      </c>
      <c r="C8" s="82">
        <v>1.6249000000000002</v>
      </c>
      <c r="D8" s="82">
        <f t="shared" si="0"/>
        <v>0.13066666666666671</v>
      </c>
      <c r="E8" s="83"/>
      <c r="F8" s="83"/>
      <c r="G8" s="83"/>
      <c r="H8" s="83"/>
      <c r="I8" s="83"/>
      <c r="J8" s="83"/>
      <c r="K8" s="83"/>
    </row>
    <row r="9" spans="1:12">
      <c r="A9" s="81" t="s">
        <v>19</v>
      </c>
      <c r="B9" s="82">
        <v>1.4928333333333332</v>
      </c>
      <c r="C9" s="82">
        <v>1.6278999999999999</v>
      </c>
      <c r="D9" s="82">
        <f t="shared" si="0"/>
        <v>0.13506666666666667</v>
      </c>
      <c r="E9" s="83"/>
      <c r="F9" s="83"/>
      <c r="G9" s="83"/>
      <c r="H9" s="83"/>
      <c r="I9" s="83"/>
      <c r="J9" s="83"/>
      <c r="K9" s="83"/>
    </row>
    <row r="10" spans="1:12">
      <c r="A10" s="81" t="s">
        <v>20</v>
      </c>
      <c r="B10" s="82">
        <v>1.4941000000000002</v>
      </c>
      <c r="C10" s="82">
        <v>1.6257999999999999</v>
      </c>
      <c r="D10" s="82">
        <f t="shared" si="0"/>
        <v>0.13169999999999971</v>
      </c>
      <c r="E10" s="83"/>
      <c r="F10" s="83"/>
      <c r="G10" s="83"/>
      <c r="H10" s="83"/>
      <c r="I10" s="83"/>
      <c r="J10" s="83"/>
      <c r="K10" s="83"/>
    </row>
    <row r="11" spans="1:12">
      <c r="A11" s="81" t="s">
        <v>21</v>
      </c>
      <c r="B11" s="82">
        <v>1.4926000000000001</v>
      </c>
      <c r="C11" s="82">
        <v>1.6306</v>
      </c>
      <c r="D11" s="82">
        <f>C11-B11</f>
        <v>0.1379999999999999</v>
      </c>
      <c r="E11" s="83"/>
      <c r="F11" s="83"/>
      <c r="G11" s="83"/>
      <c r="H11" s="83"/>
      <c r="I11" s="83"/>
      <c r="J11" s="83"/>
      <c r="K11" s="83"/>
    </row>
    <row r="12" spans="1:12">
      <c r="A12" s="81" t="s">
        <v>22</v>
      </c>
      <c r="B12" s="85">
        <v>1.4938333333333336</v>
      </c>
      <c r="C12" s="85">
        <v>1.6262399999999999</v>
      </c>
      <c r="D12" s="85">
        <f>C12-B12</f>
        <v>0.13240666666666634</v>
      </c>
      <c r="E12" s="85"/>
      <c r="F12" s="83"/>
      <c r="G12" s="83"/>
      <c r="H12" s="83"/>
      <c r="I12" s="83"/>
      <c r="J12" s="83"/>
      <c r="K12" s="83"/>
    </row>
    <row r="13" spans="1:12">
      <c r="A13" s="81" t="s">
        <v>23</v>
      </c>
      <c r="B13" s="82">
        <v>1.4926333333333333</v>
      </c>
      <c r="C13" s="82">
        <v>1.6285600000000002</v>
      </c>
      <c r="D13" s="82">
        <f>C13-B13</f>
        <v>0.13592666666666697</v>
      </c>
      <c r="E13" s="83"/>
      <c r="F13" s="83"/>
      <c r="G13" s="83"/>
      <c r="H13" s="83"/>
      <c r="I13" s="83"/>
      <c r="J13" s="83"/>
      <c r="K13" s="83"/>
    </row>
    <row r="14" spans="1:12">
      <c r="A14" s="86" t="s">
        <v>24</v>
      </c>
      <c r="B14" s="87">
        <v>1.4937666666666667</v>
      </c>
      <c r="C14" s="87">
        <v>1.6260400000000002</v>
      </c>
      <c r="D14" s="87">
        <f>C14-B14</f>
        <v>0.13227333333333346</v>
      </c>
      <c r="E14" s="83"/>
      <c r="H14" s="83"/>
      <c r="I14" s="83"/>
      <c r="J14" s="83"/>
      <c r="K14" s="8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H27"/>
  <sheetViews>
    <sheetView workbookViewId="0">
      <selection activeCell="C21" sqref="C21:D27"/>
    </sheetView>
  </sheetViews>
  <sheetFormatPr defaultColWidth="16.28515625" defaultRowHeight="12.75"/>
  <sheetData>
    <row r="1" spans="2:8" ht="13.5" thickBot="1"/>
    <row r="2" spans="2:8" ht="15" thickBot="1">
      <c r="B2" s="88" t="s">
        <v>34</v>
      </c>
      <c r="C2" s="89">
        <v>0.02</v>
      </c>
      <c r="D2" s="90">
        <v>0.04</v>
      </c>
      <c r="E2" s="69"/>
      <c r="F2" s="88" t="s">
        <v>33</v>
      </c>
      <c r="G2" s="89">
        <v>0.02</v>
      </c>
      <c r="H2" s="90">
        <v>0.04</v>
      </c>
    </row>
    <row r="3" spans="2:8">
      <c r="B3" s="110" t="s">
        <v>30</v>
      </c>
      <c r="C3" s="91">
        <f>AVERAGE('Rotational Viscosity'!H2:H4)</f>
        <v>195.35</v>
      </c>
      <c r="D3" s="128">
        <f>AVERAGE('Rotational Viscosity'!H2:H4)</f>
        <v>195.35</v>
      </c>
      <c r="E3" s="69"/>
      <c r="F3" s="110" t="s">
        <v>30</v>
      </c>
      <c r="G3" s="72">
        <f>Birefringence!D2</f>
        <v>0.14069333333333311</v>
      </c>
      <c r="H3" s="93">
        <f>Birefringence!D2</f>
        <v>0.14069333333333311</v>
      </c>
    </row>
    <row r="4" spans="2:8">
      <c r="B4" s="94">
        <v>178</v>
      </c>
      <c r="C4" s="91">
        <f>AVERAGE('Rotational Viscosity'!H5:H7)</f>
        <v>181.83888888888887</v>
      </c>
      <c r="D4" s="92">
        <f>AVERAGE('Rotational Viscosity'!H8:H10)</f>
        <v>172.63333333333335</v>
      </c>
      <c r="E4" s="69"/>
      <c r="F4" s="94">
        <v>178</v>
      </c>
      <c r="G4" s="72">
        <f>Birefringence!D3</f>
        <v>0.13826666666666676</v>
      </c>
      <c r="H4" s="111">
        <f>Birefringence!D4</f>
        <v>0.13174666666666668</v>
      </c>
    </row>
    <row r="5" spans="2:8">
      <c r="B5" s="94">
        <v>179</v>
      </c>
      <c r="C5" s="91">
        <f>AVERAGE('Rotational Viscosity'!H11:H13)</f>
        <v>183.88333333333333</v>
      </c>
      <c r="D5" s="92">
        <f>AVERAGE('Rotational Viscosity'!H14:H16)</f>
        <v>169.03888888888889</v>
      </c>
      <c r="E5" s="69"/>
      <c r="F5" s="94">
        <v>179</v>
      </c>
      <c r="G5" s="72">
        <f>Birefringence!D5</f>
        <v>0.13689333333333331</v>
      </c>
      <c r="H5" s="111">
        <f>Birefringence!D6</f>
        <v>0.13151333333333337</v>
      </c>
    </row>
    <row r="6" spans="2:8">
      <c r="B6" s="94">
        <v>180</v>
      </c>
      <c r="C6" s="91">
        <f>AVERAGE('Rotational Viscosity'!H17:H19)</f>
        <v>177.27222222222221</v>
      </c>
      <c r="D6" s="92">
        <f>AVERAGE('Rotational Viscosity'!H20:H22)</f>
        <v>174.83333333333334</v>
      </c>
      <c r="E6" s="69"/>
      <c r="F6" s="94">
        <v>180</v>
      </c>
      <c r="G6" s="72">
        <f>Birefringence!D7</f>
        <v>0.13613333333333322</v>
      </c>
      <c r="H6" s="111">
        <f>Birefringence!D8</f>
        <v>0.13066666666666671</v>
      </c>
    </row>
    <row r="7" spans="2:8">
      <c r="B7" s="94">
        <v>181</v>
      </c>
      <c r="C7" s="91">
        <f>AVERAGE('Rotational Viscosity'!H23:H25)</f>
        <v>185.53333333333333</v>
      </c>
      <c r="D7" s="92">
        <f>AVERAGE('Rotational Viscosity'!H26:H28)</f>
        <v>169.15555555555557</v>
      </c>
      <c r="E7" s="69"/>
      <c r="F7" s="94">
        <v>181</v>
      </c>
      <c r="G7" s="72">
        <f>Birefringence!D9</f>
        <v>0.13506666666666667</v>
      </c>
      <c r="H7" s="111">
        <f>Birefringence!D10</f>
        <v>0.13169999999999971</v>
      </c>
    </row>
    <row r="8" spans="2:8">
      <c r="B8" s="94">
        <v>182</v>
      </c>
      <c r="C8" s="91">
        <f>AVERAGE('Rotational Viscosity'!H29:H31)</f>
        <v>183.25</v>
      </c>
      <c r="D8" s="92">
        <f>AVERAGE('Rotational Viscosity'!H32:H34)</f>
        <v>183.16111111111113</v>
      </c>
      <c r="E8" s="69"/>
      <c r="F8" s="94">
        <v>182</v>
      </c>
      <c r="G8" s="72">
        <f>Birefringence!D11</f>
        <v>0.1379999999999999</v>
      </c>
      <c r="H8" s="111">
        <f>Birefringence!D12</f>
        <v>0.13240666666666634</v>
      </c>
    </row>
    <row r="9" spans="2:8" ht="13.5" thickBot="1">
      <c r="B9" s="95">
        <v>183</v>
      </c>
      <c r="C9" s="96">
        <f>AVERAGE('Rotational Viscosity'!H35:H37)</f>
        <v>173.86666666666667</v>
      </c>
      <c r="D9" s="97">
        <f>AVERAGE('Rotational Viscosity'!H38:H40)</f>
        <v>171.23333333333335</v>
      </c>
      <c r="E9" s="69"/>
      <c r="F9" s="95">
        <v>183</v>
      </c>
      <c r="G9" s="98">
        <f>Birefringence!D13</f>
        <v>0.13592666666666697</v>
      </c>
      <c r="H9" s="112">
        <f>Birefringence!D14</f>
        <v>0.13227333333333346</v>
      </c>
    </row>
    <row r="10" spans="2:8" ht="13.5" thickBot="1">
      <c r="B10" s="69"/>
      <c r="C10" s="69"/>
      <c r="D10" s="69"/>
      <c r="E10" s="69"/>
      <c r="F10" s="69"/>
      <c r="G10" s="69"/>
      <c r="H10" s="69"/>
    </row>
    <row r="11" spans="2:8" ht="15" thickBot="1">
      <c r="B11" s="88" t="s">
        <v>25</v>
      </c>
      <c r="C11" s="89">
        <v>0.02</v>
      </c>
      <c r="D11" s="90">
        <v>0.04</v>
      </c>
      <c r="E11" s="70"/>
      <c r="F11" s="99" t="s">
        <v>35</v>
      </c>
      <c r="G11" s="100">
        <v>0.02</v>
      </c>
      <c r="H11" s="101">
        <v>0.04</v>
      </c>
    </row>
    <row r="12" spans="2:8">
      <c r="B12" s="110" t="s">
        <v>30</v>
      </c>
      <c r="C12" s="102">
        <f>AVERAGE('Elastic Constants'!F2:F4)</f>
        <v>1.7370000000000001E-11</v>
      </c>
      <c r="D12" s="103">
        <f>AVERAGE('Elastic Constants'!F2:F4)</f>
        <v>1.7370000000000001E-11</v>
      </c>
      <c r="E12" s="70"/>
      <c r="F12" s="110" t="s">
        <v>30</v>
      </c>
      <c r="G12" s="104">
        <f>((C12)*G3*G3)/(C3/1000)*1000000000000</f>
        <v>1.7600841871103097</v>
      </c>
      <c r="H12" s="105">
        <f>((D12)*H3*H3)/(D3/1000)*1000000000000</f>
        <v>1.7600841871103097</v>
      </c>
    </row>
    <row r="13" spans="2:8">
      <c r="B13" s="94">
        <v>178</v>
      </c>
      <c r="C13" s="102">
        <f>AVERAGE('Elastic Constants'!F5:F7)</f>
        <v>1.62E-11</v>
      </c>
      <c r="D13" s="103">
        <f>AVERAGE('Elastic Constants'!F8:F10)</f>
        <v>1.5013333333333337E-11</v>
      </c>
      <c r="E13" s="70"/>
      <c r="F13" s="94">
        <v>178</v>
      </c>
      <c r="G13" s="104">
        <f t="shared" ref="G13:G18" si="0">((C13)*G4*G4)/(C4/1000)*1000000000000</f>
        <v>1.70319052152394</v>
      </c>
      <c r="H13" s="105">
        <f t="shared" ref="H13:H18" si="1">((D13)*H4*H4)/(D4/1000)*1000000000000</f>
        <v>1.5094952217939974</v>
      </c>
    </row>
    <row r="14" spans="2:8">
      <c r="B14" s="94">
        <v>179</v>
      </c>
      <c r="C14" s="102">
        <f>AVERAGE('Elastic Constants'!F11:F13)</f>
        <v>1.6156666666666664E-11</v>
      </c>
      <c r="D14" s="103">
        <f>AVERAGE('Elastic Constants'!F14:F16)</f>
        <v>1.3863333333333335E-11</v>
      </c>
      <c r="E14" s="70"/>
      <c r="F14" s="94">
        <v>179</v>
      </c>
      <c r="G14" s="104">
        <f t="shared" si="0"/>
        <v>1.6465464786505126</v>
      </c>
      <c r="H14" s="105">
        <f t="shared" si="1"/>
        <v>1.418471476965415</v>
      </c>
    </row>
    <row r="15" spans="2:8">
      <c r="B15" s="94">
        <v>180</v>
      </c>
      <c r="C15" s="102">
        <f>AVERAGE('Elastic Constants'!F17:F19)</f>
        <v>1.5980000000000003E-11</v>
      </c>
      <c r="D15" s="103">
        <f>AVERAGE('Elastic Constants'!F20:F22)</f>
        <v>1.4963333333333334E-11</v>
      </c>
      <c r="E15" s="70"/>
      <c r="F15" s="94">
        <v>180</v>
      </c>
      <c r="G15" s="104">
        <f t="shared" si="0"/>
        <v>1.6705714054342011</v>
      </c>
      <c r="H15" s="105">
        <f t="shared" si="1"/>
        <v>1.4612809998940801</v>
      </c>
    </row>
    <row r="16" spans="2:8">
      <c r="B16" s="94">
        <v>181</v>
      </c>
      <c r="C16" s="102">
        <f>AVERAGE('Elastic Constants'!F23:F25)</f>
        <v>1.6603333333333331E-11</v>
      </c>
      <c r="D16" s="103">
        <f>AVERAGE('Elastic Constants'!F26:F28)</f>
        <v>1.4323333333333334E-11</v>
      </c>
      <c r="E16" s="70"/>
      <c r="F16" s="94">
        <v>181</v>
      </c>
      <c r="G16" s="104">
        <f t="shared" si="0"/>
        <v>1.6325620757775381</v>
      </c>
      <c r="H16" s="105">
        <f t="shared" si="1"/>
        <v>1.4686874473857003</v>
      </c>
    </row>
    <row r="17" spans="2:8">
      <c r="B17" s="94">
        <v>182</v>
      </c>
      <c r="C17" s="102">
        <f>AVERAGE('Elastic Constants'!F29:F31)</f>
        <v>1.665333333333333E-11</v>
      </c>
      <c r="D17" s="103">
        <f>AVERAGE('Elastic Constants'!F32:F34)</f>
        <v>1.489E-11</v>
      </c>
      <c r="E17" s="70"/>
      <c r="F17" s="94">
        <v>182</v>
      </c>
      <c r="G17" s="104">
        <f t="shared" si="0"/>
        <v>1.7306743792632988</v>
      </c>
      <c r="H17" s="105">
        <f t="shared" si="1"/>
        <v>1.4252174563232054</v>
      </c>
    </row>
    <row r="18" spans="2:8" ht="13.5" thickBot="1">
      <c r="B18" s="95">
        <v>183</v>
      </c>
      <c r="C18" s="106">
        <f>AVERAGE('Elastic Constants'!F35:F37)</f>
        <v>1.4360000000000001E-11</v>
      </c>
      <c r="D18" s="107">
        <f>AVERAGE('Elastic Constants'!F38:F40)</f>
        <v>1.3756666666666668E-11</v>
      </c>
      <c r="E18" s="70"/>
      <c r="F18" s="95">
        <v>183</v>
      </c>
      <c r="G18" s="108">
        <f t="shared" si="0"/>
        <v>1.5259750944683097</v>
      </c>
      <c r="H18" s="109">
        <f t="shared" si="1"/>
        <v>1.4056250857067494</v>
      </c>
    </row>
    <row r="19" spans="2:8" ht="13.5" thickBot="1"/>
    <row r="20" spans="2:8" ht="13.5" thickBot="1">
      <c r="B20" s="88" t="s">
        <v>2</v>
      </c>
      <c r="C20" s="89">
        <v>0.02</v>
      </c>
      <c r="D20" s="90">
        <v>0.04</v>
      </c>
    </row>
    <row r="21" spans="2:8">
      <c r="B21" s="110" t="s">
        <v>30</v>
      </c>
      <c r="C21" s="104">
        <f>AVERAGE('Dielectric Anisotropy'!H2:H4)</f>
        <v>-3.2480611399744013</v>
      </c>
      <c r="D21" s="129">
        <f>C21</f>
        <v>-3.2480611399744013</v>
      </c>
    </row>
    <row r="22" spans="2:8">
      <c r="B22" s="94">
        <v>178</v>
      </c>
      <c r="C22" s="104">
        <f>AVERAGE('Dielectric Anisotropy'!H5:H7)</f>
        <v>-3.3876967095851214</v>
      </c>
      <c r="D22" s="130">
        <f>AVERAGE('Dielectric Anisotropy'!H8:H10)</f>
        <v>-3.1360778555831632</v>
      </c>
    </row>
    <row r="23" spans="2:8">
      <c r="B23" s="94">
        <v>179</v>
      </c>
      <c r="C23" s="104">
        <f>AVERAGE('Dielectric Anisotropy'!H11:H13)</f>
        <v>-3.273134553120999</v>
      </c>
      <c r="D23" s="130">
        <f>AVERAGE('Dielectric Anisotropy'!H14:H16)</f>
        <v>-3.1554099841879371</v>
      </c>
    </row>
    <row r="24" spans="2:8">
      <c r="B24" s="94">
        <v>180</v>
      </c>
      <c r="C24" s="104">
        <f>AVERAGE('Dielectric Anisotropy'!H17:H19)</f>
        <v>-3.168492583389805</v>
      </c>
      <c r="D24" s="130">
        <f>AVERAGE('Dielectric Anisotropy'!H20:H22)</f>
        <v>-3.1632407198253141</v>
      </c>
    </row>
    <row r="25" spans="2:8">
      <c r="B25" s="94">
        <v>181</v>
      </c>
      <c r="C25" s="104">
        <f>AVERAGE('Dielectric Anisotropy'!H23:H25)</f>
        <v>-3.3005797756193052</v>
      </c>
      <c r="D25" s="130">
        <f>AVERAGE('Dielectric Anisotropy'!H26:H28)</f>
        <v>-3.2136699043746706</v>
      </c>
    </row>
    <row r="26" spans="2:8">
      <c r="B26" s="94">
        <v>182</v>
      </c>
      <c r="C26" s="104">
        <f>AVERAGE('Dielectric Anisotropy'!H29:H31)</f>
        <v>-3.0467208794518483</v>
      </c>
      <c r="D26" s="130">
        <f>AVERAGE('Dielectric Anisotropy'!H32:H34)</f>
        <v>-2.909024169866727</v>
      </c>
    </row>
    <row r="27" spans="2:8" ht="13.5" thickBot="1">
      <c r="B27" s="95">
        <v>183</v>
      </c>
      <c r="C27" s="108">
        <f>AVERAGE('Dielectric Anisotropy'!H35:H37)</f>
        <v>-3.0591446427226869</v>
      </c>
      <c r="D27" s="131">
        <f>AVERAGE('Dielectric Anisotropy'!H38:H40)</f>
        <v>-2.9286951283788869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3</vt:i4>
      </vt:variant>
    </vt:vector>
  </HeadingPairs>
  <TitlesOfParts>
    <vt:vector size="8" baseType="lpstr">
      <vt:lpstr>Dielectric Anisotropy</vt:lpstr>
      <vt:lpstr>Rotational Viscosity</vt:lpstr>
      <vt:lpstr>Elastic Constants</vt:lpstr>
      <vt:lpstr>Birefringence</vt:lpstr>
      <vt:lpstr>FoM Data</vt:lpstr>
      <vt:lpstr>Rotational Viscosity Chart</vt:lpstr>
      <vt:lpstr>FoM Chart</vt:lpstr>
      <vt:lpstr>Dielectric Anisotropy Chart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Windows User</cp:lastModifiedBy>
  <dcterms:created xsi:type="dcterms:W3CDTF">1996-10-14T23:33:28Z</dcterms:created>
  <dcterms:modified xsi:type="dcterms:W3CDTF">2010-11-08T14:36:12Z</dcterms:modified>
</cp:coreProperties>
</file>